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renzo.Quaranta\Desktop\AQ Portatili 1\errata corrige\II round\20220515\"/>
    </mc:Choice>
  </mc:AlternateContent>
  <bookViews>
    <workbookView xWindow="0" yWindow="0" windowWidth="19200" windowHeight="7190" tabRatio="680"/>
  </bookViews>
  <sheets>
    <sheet name="Istruzioni" sheetId="5" r:id="rId1"/>
    <sheet name="PRINCIPALE" sheetId="2" r:id="rId2"/>
    <sheet name="Dichiarazione" sheetId="1" r:id="rId3"/>
    <sheet name="Configurazioni disponibili" sheetId="16" r:id="rId4"/>
    <sheet name="Mobile WS Specs" sheetId="13" r:id="rId5"/>
    <sheet name="Mobile WS prezzi" sheetId="3" r:id="rId6"/>
    <sheet name="Mobile WS TCO Specs" sheetId="6" r:id="rId7"/>
    <sheet name="Mobile WS TCO prezzi" sheetId="12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3" l="1"/>
  <c r="D41" i="6"/>
  <c r="D40" i="6"/>
  <c r="D40" i="13"/>
  <c r="G27" i="12" l="1"/>
  <c r="G27" i="3"/>
  <c r="B14" i="2" s="1"/>
  <c r="G3" i="16" l="1"/>
  <c r="F3" i="16"/>
  <c r="A2" i="13" l="1"/>
  <c r="A2" i="3"/>
  <c r="A2" i="12"/>
  <c r="A2" i="6"/>
  <c r="D39" i="6" l="1"/>
  <c r="D39" i="13"/>
  <c r="D38" i="13"/>
  <c r="D37" i="13"/>
  <c r="D4" i="6" l="1"/>
  <c r="F43" i="16"/>
  <c r="D4" i="13"/>
  <c r="G20" i="16" l="1"/>
  <c r="G6" i="16"/>
  <c r="G28" i="16"/>
  <c r="G16" i="16"/>
  <c r="G40" i="16"/>
  <c r="G24" i="16"/>
  <c r="G38" i="16"/>
  <c r="G4" i="16"/>
  <c r="G48" i="16"/>
  <c r="G60" i="16"/>
  <c r="G52" i="16"/>
  <c r="G8" i="16"/>
  <c r="G30" i="16"/>
  <c r="G56" i="16"/>
  <c r="G10" i="16"/>
  <c r="G32" i="16"/>
  <c r="G12" i="16"/>
  <c r="G34" i="16"/>
  <c r="G14" i="16"/>
  <c r="G36" i="16"/>
  <c r="G44" i="16"/>
  <c r="G54" i="16"/>
  <c r="G58" i="16"/>
  <c r="G62" i="16"/>
  <c r="F19" i="16"/>
  <c r="F4" i="16"/>
  <c r="F6" i="16"/>
  <c r="F8" i="16"/>
  <c r="F10" i="16"/>
  <c r="F12" i="16"/>
  <c r="F14" i="16"/>
  <c r="F16" i="16"/>
  <c r="F20" i="16"/>
  <c r="F24" i="16"/>
  <c r="F28" i="16"/>
  <c r="F30" i="16"/>
  <c r="F32" i="16"/>
  <c r="F34" i="16"/>
  <c r="F36" i="16"/>
  <c r="F38" i="16"/>
  <c r="F40" i="16"/>
  <c r="F44" i="16"/>
  <c r="F48" i="16"/>
  <c r="F52" i="16"/>
  <c r="F54" i="16"/>
  <c r="F56" i="16"/>
  <c r="F58" i="16"/>
  <c r="F60" i="16"/>
  <c r="F62" i="16"/>
  <c r="F23" i="16"/>
  <c r="F27" i="16"/>
  <c r="G23" i="16"/>
  <c r="G43" i="16"/>
  <c r="G47" i="16"/>
  <c r="G27" i="16"/>
  <c r="F5" i="16"/>
  <c r="F13" i="16"/>
  <c r="F39" i="16"/>
  <c r="F9" i="16"/>
  <c r="F15" i="16"/>
  <c r="F18" i="16"/>
  <c r="F29" i="16"/>
  <c r="F35" i="16"/>
  <c r="F46" i="16"/>
  <c r="F55" i="16"/>
  <c r="F57" i="16"/>
  <c r="F59" i="16"/>
  <c r="F61" i="16"/>
  <c r="F63" i="16"/>
  <c r="G5" i="16"/>
  <c r="G7" i="16"/>
  <c r="G9" i="16"/>
  <c r="G11" i="16"/>
  <c r="G13" i="16"/>
  <c r="G15" i="16"/>
  <c r="G18" i="16"/>
  <c r="G22" i="16"/>
  <c r="G26" i="16"/>
  <c r="G29" i="16"/>
  <c r="G31" i="16"/>
  <c r="G33" i="16"/>
  <c r="G35" i="16"/>
  <c r="G37" i="16"/>
  <c r="G39" i="16"/>
  <c r="G42" i="16"/>
  <c r="G46" i="16"/>
  <c r="G50" i="16"/>
  <c r="G53" i="16"/>
  <c r="G55" i="16"/>
  <c r="G57" i="16"/>
  <c r="G59" i="16"/>
  <c r="G61" i="16"/>
  <c r="G63" i="16"/>
  <c r="F47" i="16"/>
  <c r="F51" i="16"/>
  <c r="G19" i="16"/>
  <c r="G51" i="16"/>
  <c r="F7" i="16"/>
  <c r="F11" i="16"/>
  <c r="F22" i="16"/>
  <c r="F26" i="16"/>
  <c r="F31" i="16"/>
  <c r="F33" i="16"/>
  <c r="F37" i="16"/>
  <c r="F42" i="16"/>
  <c r="F50" i="16"/>
  <c r="F53" i="16"/>
  <c r="F17" i="16"/>
  <c r="F21" i="16"/>
  <c r="F25" i="16"/>
  <c r="F41" i="16"/>
  <c r="F45" i="16"/>
  <c r="F49" i="16"/>
  <c r="G17" i="16"/>
  <c r="G21" i="16"/>
  <c r="G25" i="16"/>
  <c r="G41" i="16"/>
  <c r="G45" i="16"/>
  <c r="G49" i="16"/>
  <c r="D37" i="6"/>
  <c r="D38" i="6"/>
  <c r="D36" i="13"/>
  <c r="D76" i="13"/>
  <c r="D62" i="13"/>
  <c r="D61" i="13"/>
  <c r="D35" i="13"/>
  <c r="D34" i="13"/>
  <c r="D33" i="13"/>
  <c r="D34" i="6"/>
  <c r="D77" i="6" l="1"/>
  <c r="H22" i="12" l="1"/>
  <c r="H11" i="12"/>
  <c r="H11" i="3"/>
  <c r="D63" i="6" l="1"/>
  <c r="D62" i="6"/>
  <c r="D36" i="6"/>
  <c r="D35" i="6"/>
  <c r="H23" i="12" l="1"/>
  <c r="H21" i="12"/>
  <c r="H19" i="12"/>
  <c r="H18" i="12"/>
  <c r="H17" i="12"/>
  <c r="H16" i="12"/>
  <c r="H15" i="12"/>
  <c r="H14" i="12"/>
  <c r="H12" i="12"/>
  <c r="H10" i="12"/>
  <c r="H9" i="12"/>
  <c r="H8" i="12"/>
  <c r="H7" i="12"/>
  <c r="H5" i="12"/>
  <c r="H19" i="3"/>
  <c r="H18" i="3"/>
  <c r="H17" i="3"/>
  <c r="H16" i="3"/>
  <c r="H15" i="3"/>
  <c r="H14" i="3"/>
  <c r="H23" i="3"/>
  <c r="H21" i="3"/>
  <c r="H22" i="3"/>
  <c r="H12" i="3"/>
  <c r="H10" i="3"/>
  <c r="H9" i="3"/>
  <c r="H8" i="3"/>
  <c r="H7" i="3"/>
  <c r="H5" i="3"/>
  <c r="I11" i="2"/>
  <c r="I10" i="2"/>
  <c r="B12" i="2"/>
  <c r="A5" i="2" s="1"/>
  <c r="C3" i="2" l="1"/>
  <c r="I12" i="2"/>
  <c r="D10" i="2" l="1"/>
  <c r="D11" i="2"/>
  <c r="E11" i="12" s="1"/>
  <c r="E5" i="3" l="1"/>
  <c r="E7" i="3"/>
  <c r="E12" i="3"/>
  <c r="E11" i="3"/>
  <c r="E10" i="3"/>
  <c r="E9" i="3"/>
  <c r="E8" i="3"/>
  <c r="E15" i="12"/>
  <c r="E23" i="12"/>
  <c r="E8" i="12"/>
  <c r="E16" i="12"/>
  <c r="E19" i="12"/>
  <c r="E9" i="12"/>
  <c r="E14" i="12"/>
  <c r="E10" i="12"/>
  <c r="E18" i="12"/>
  <c r="E21" i="12"/>
  <c r="E17" i="12"/>
  <c r="E12" i="12"/>
  <c r="E7" i="12"/>
  <c r="E22" i="12"/>
  <c r="E5" i="12"/>
  <c r="E17" i="3"/>
  <c r="E22" i="3"/>
  <c r="E19" i="3"/>
  <c r="E23" i="3"/>
  <c r="E16" i="3"/>
  <c r="E14" i="3"/>
  <c r="E18" i="3"/>
  <c r="E15" i="3"/>
  <c r="E21" i="3"/>
  <c r="D12" i="2"/>
  <c r="G25" i="12" l="1"/>
  <c r="G11" i="2" s="1"/>
  <c r="G25" i="3"/>
  <c r="G10" i="2" s="1"/>
  <c r="G26" i="12" a="1"/>
  <c r="G26" i="12" s="1"/>
  <c r="F11" i="2" s="1"/>
  <c r="G26" i="3" a="1"/>
  <c r="G26" i="3" s="1"/>
  <c r="G12" i="2" l="1"/>
  <c r="F10" i="2"/>
  <c r="F12" i="2" s="1"/>
  <c r="G13" i="2" l="1"/>
</calcChain>
</file>

<file path=xl/sharedStrings.xml><?xml version="1.0" encoding="utf-8"?>
<sst xmlns="http://schemas.openxmlformats.org/spreadsheetml/2006/main" count="642" uniqueCount="183">
  <si>
    <t>SI</t>
  </si>
  <si>
    <t>NO</t>
  </si>
  <si>
    <t>Progr.</t>
  </si>
  <si>
    <t xml:space="preserve">Quotazione </t>
  </si>
  <si>
    <t>Obbligatoria</t>
  </si>
  <si>
    <t>Upgrade RAM a 16 GB</t>
  </si>
  <si>
    <t>Upgrade Storage a 512 GB (delta prezzo rispetto a 256 GB)</t>
  </si>
  <si>
    <t>Docking station / port-replicator</t>
  </si>
  <si>
    <t>Unità storage esterna da 2 TB</t>
  </si>
  <si>
    <t>Unità DVD RW</t>
  </si>
  <si>
    <t>Set tastiera e mouse wireless</t>
  </si>
  <si>
    <t>Zaino porta computer</t>
  </si>
  <si>
    <t>Facoltativa</t>
  </si>
  <si>
    <t>Cuffie stereo e microfono</t>
  </si>
  <si>
    <t>Monitor multimediale da 27”</t>
  </si>
  <si>
    <t>Tastiera</t>
  </si>
  <si>
    <t>Dispositivo di puntamento interattivo</t>
  </si>
  <si>
    <t>Bluetooth</t>
  </si>
  <si>
    <t>Porte</t>
  </si>
  <si>
    <t>Sistema Operativo Linux</t>
  </si>
  <si>
    <t>Peso (grammi)</t>
  </si>
  <si>
    <t>Elementi di sicurezza e protezione</t>
  </si>
  <si>
    <t>Consumi energetici</t>
  </si>
  <si>
    <t>Connessione alla docking station / port replicator</t>
  </si>
  <si>
    <t>Requisiti di conformità</t>
  </si>
  <si>
    <t>Lettore biometrico integrato</t>
  </si>
  <si>
    <t>Numero totale di porte USB &gt; req. Minimo</t>
  </si>
  <si>
    <t>Tastiera retroilluminata</t>
  </si>
  <si>
    <t>Tastiera e mouse wireless dello stesso produttore del pc</t>
  </si>
  <si>
    <t>Docking station / port replicator dello stesso produttore del pc</t>
  </si>
  <si>
    <t>Camera shutter</t>
  </si>
  <si>
    <t>Prodotti opzionali obbligatori</t>
  </si>
  <si>
    <t>tab 6, par. 6</t>
  </si>
  <si>
    <t>Prodotti opzionali facoltativi</t>
  </si>
  <si>
    <t>Marca e Modello Monitor multimediale da 27"</t>
  </si>
  <si>
    <t>Totale</t>
  </si>
  <si>
    <t>Capacità distributiva dichiarata</t>
  </si>
  <si>
    <t>colonna nascosta</t>
  </si>
  <si>
    <t>Q stimate in AQ</t>
  </si>
  <si>
    <t>Prodotto principale</t>
  </si>
  <si>
    <t>Base d’asta unitaria
IVA esclusa</t>
  </si>
  <si>
    <t>Importo complessivo offerto dal concorrente</t>
  </si>
  <si>
    <t>Prezzo unitario offerto</t>
  </si>
  <si>
    <t>Q stimate calcolate sulla quota massima del concorrente</t>
  </si>
  <si>
    <t>Quantità stimate (sul quantitativo massimo dell'AQ)</t>
  </si>
  <si>
    <t>Controllo</t>
  </si>
  <si>
    <t>Importo stimato a base d'asta calcolato sulla quota massima e sui soli prodotti offerti dal concorrente</t>
  </si>
  <si>
    <t>Offerta SI/NO</t>
  </si>
  <si>
    <t>Caratterisica offerta</t>
  </si>
  <si>
    <t>Marca e modello per personal computer portatile offerto</t>
  </si>
  <si>
    <t>Caratteristica offerta</t>
  </si>
  <si>
    <t>SELEZIONE DEI PRODOTTI PRINCIPALI OFFERTI E RICALCOLO DELLE QUANTITA' STIMATE DI CIASCUN PRODOTTO PRINCIPALE, IN BASE ALLA QUOTA MASSIMA ESEGUIBILE / CAPACITA' DISTRIBUTIVA DEL CONCORRENTE</t>
  </si>
  <si>
    <t>Prodotto principale offerto
(SI/NO)</t>
  </si>
  <si>
    <t>Importo a base d'asta relativo all'offerta del concorrente</t>
  </si>
  <si>
    <t>Rif. Requisito minimo</t>
  </si>
  <si>
    <r>
      <rPr>
        <b/>
        <sz val="10"/>
        <color theme="1"/>
        <rFont val="Calibri"/>
        <family val="2"/>
        <scheme val="minor"/>
      </rPr>
      <t xml:space="preserve">Documentazione a corredo
</t>
    </r>
    <r>
      <rPr>
        <sz val="10"/>
        <color theme="1"/>
        <rFont val="Calibri"/>
        <family val="2"/>
        <scheme val="minor"/>
      </rPr>
      <t>(specificare paragrafo e pagina)</t>
    </r>
  </si>
  <si>
    <r>
      <t xml:space="preserve">Caratteristica offerta
</t>
    </r>
    <r>
      <rPr>
        <i/>
        <sz val="10"/>
        <color theme="1"/>
        <rFont val="Calibri"/>
        <family val="2"/>
        <scheme val="minor"/>
      </rPr>
      <t>(Indicare la descrizione relativa a ciascuna caratteristica)</t>
    </r>
  </si>
  <si>
    <r>
      <rPr>
        <b/>
        <sz val="10"/>
        <color theme="1"/>
        <rFont val="Calibri"/>
        <family val="2"/>
        <scheme val="minor"/>
      </rPr>
      <t xml:space="preserve">Documentazione a corredo
</t>
    </r>
    <r>
      <rPr>
        <i/>
        <sz val="10"/>
        <color theme="1"/>
        <rFont val="Calibri"/>
        <family val="2"/>
        <scheme val="minor"/>
      </rPr>
      <t>(specificare paragrafo e pagina)</t>
    </r>
  </si>
  <si>
    <t>Rinasso medio ponderato offerto</t>
  </si>
  <si>
    <t>Prodotto principale in possesso di certificazione TCO (SI/NO)</t>
  </si>
  <si>
    <t>Intestazione tabelle</t>
  </si>
  <si>
    <t>Quota massima eseguibile (40% Q totale dell'intero Lotto)</t>
  </si>
  <si>
    <t>CALCOLO IMPORTI COMPLESSIVI E RIBASSO OFFERTO, IN BASE AI PREZZI UNITARI OFFERTI DAL CONCORRENTE NEI FOGLI SUCCESSIVI</t>
  </si>
  <si>
    <t>Intestazione colonne o celle da lasciare vuote</t>
  </si>
  <si>
    <t>Messaggio di controllo</t>
  </si>
  <si>
    <r>
      <t xml:space="preserve">Indica che una cella di input è stata debitamente compilata.
</t>
    </r>
    <r>
      <rPr>
        <b/>
        <sz val="10"/>
        <color theme="1"/>
        <rFont val="Calibri"/>
        <family val="2"/>
        <scheme val="minor"/>
      </rPr>
      <t xml:space="preserve">ATTENZIONE: Nel caso delle specifiche tecniche, un controllo positivo da parte del foglio di calcolo </t>
    </r>
    <r>
      <rPr>
        <b/>
        <u/>
        <sz val="10"/>
        <color theme="1"/>
        <rFont val="Calibri"/>
        <family val="2"/>
        <scheme val="minor"/>
      </rPr>
      <t>non implica necessariamente che il valore inserito rispetti tutti i requisiti di cui al Capitolato Tecnico Speciale</t>
    </r>
    <r>
      <rPr>
        <b/>
        <sz val="10"/>
        <color theme="1"/>
        <rFont val="Calibri"/>
        <family val="2"/>
        <scheme val="minor"/>
      </rPr>
      <t>.</t>
    </r>
  </si>
  <si>
    <t>Testo</t>
  </si>
  <si>
    <r>
      <t xml:space="preserve">Valori fissati da Consip e </t>
    </r>
    <r>
      <rPr>
        <b/>
        <sz val="10"/>
        <color theme="1"/>
        <rFont val="Calibri"/>
        <family val="2"/>
        <scheme val="minor"/>
      </rPr>
      <t>non modificabili dal concorrente</t>
    </r>
    <r>
      <rPr>
        <sz val="10"/>
        <color theme="1"/>
        <rFont val="Calibri"/>
        <family val="2"/>
        <scheme val="minor"/>
      </rPr>
      <t xml:space="preserve"> in quanto costituiscono parte integrante della documentazione di gara</t>
    </r>
  </si>
  <si>
    <t xml:space="preserve"> Quantità stimate
(su quota massima e prodotti principali offerti del concorrente)</t>
  </si>
  <si>
    <t>Benchmark prestazionale dell’apparecchiatura</t>
  </si>
  <si>
    <t>Memoria RAM (GB) e tipologia</t>
  </si>
  <si>
    <t>Memoria RAM installabile sull'apparecchiatura</t>
  </si>
  <si>
    <t>tab. 5, cap. 4</t>
  </si>
  <si>
    <t>Upgrade Memoria RAM (GB) e tipologia</t>
  </si>
  <si>
    <t>tab. 5 cap. 4 e tab 1, par 3.1.1.</t>
  </si>
  <si>
    <t xml:space="preserve">Docking station / Port replicator - Marca e modello </t>
  </si>
  <si>
    <t xml:space="preserve">Unità storage esterna - Marca e modello </t>
  </si>
  <si>
    <t>Unità esterna DVD RW - Marca e modello</t>
  </si>
  <si>
    <t>Set mouse e tastiera wireless - Marca e modello</t>
  </si>
  <si>
    <t>Cuffie stereo e microfono - Marca e modello</t>
  </si>
  <si>
    <t>Zaino porta computer - Marca e modello</t>
  </si>
  <si>
    <t>tab. 7, Cap. 7</t>
  </si>
  <si>
    <t xml:space="preserve">Monitor multimediale da 27" - Marca e  modello </t>
  </si>
  <si>
    <t>Monitor multimediale da 27" - Certificazione TCO</t>
  </si>
  <si>
    <t>Cap. 2</t>
  </si>
  <si>
    <t>Docking station / Port replicator - requisiti di conformità</t>
  </si>
  <si>
    <t>Unità storage esterna - requisiti di conformità</t>
  </si>
  <si>
    <t>Monitor multimediale da 27" - Requisiti di conformità</t>
  </si>
  <si>
    <t>Certificazione TCO</t>
  </si>
  <si>
    <t>Mobile workstation</t>
  </si>
  <si>
    <t>Mobile workstation ad alta sostenibilità ambientale (TCO)</t>
  </si>
  <si>
    <t>Upgrade RAM a 32 GB</t>
  </si>
  <si>
    <t>Upgrade RAM a 64 GB</t>
  </si>
  <si>
    <t>Upgrade RAM a 128 GB</t>
  </si>
  <si>
    <t>Upgrade Storage a 1 TB GB (delta prezzo rispetto a 256 GB)</t>
  </si>
  <si>
    <t>scheda grafica discreta</t>
  </si>
  <si>
    <t>PRODOTTO PRINCIPALE CONFIGURAZIONE BASE</t>
  </si>
  <si>
    <t>tab 2, par 3.1.2.</t>
  </si>
  <si>
    <t>Upgrade storage - caratteristiche</t>
  </si>
  <si>
    <t>tab. 5 cap. 4 e tab 2, par 3.1.2.</t>
  </si>
  <si>
    <t>par. 3.1.2</t>
  </si>
  <si>
    <t>Upgrade RAM a 16 GB ECC</t>
  </si>
  <si>
    <t>Upgrade RAM a 32 GB ECC</t>
  </si>
  <si>
    <t>Upgrade RAM a 64 GB ECC</t>
  </si>
  <si>
    <t>Upgrade RAM a 128 GB ECC</t>
  </si>
  <si>
    <t>Ulteriori certificazioni ISV</t>
  </si>
  <si>
    <t>Monitor da 27” dello stesso produttore del pc</t>
  </si>
  <si>
    <t>Processore</t>
  </si>
  <si>
    <t>Benchmark autonomia della batteria</t>
  </si>
  <si>
    <t>Firmware</t>
  </si>
  <si>
    <t>Display</t>
  </si>
  <si>
    <t>Grafica</t>
  </si>
  <si>
    <t>Storage interno</t>
  </si>
  <si>
    <t>Sistema audio e video</t>
  </si>
  <si>
    <t>Rete LAN</t>
  </si>
  <si>
    <t>cap. 2</t>
  </si>
  <si>
    <t>conforme ai requisiti richiesti nella tabella 2, par. 3.1.2</t>
  </si>
  <si>
    <t>conforme ai requisiti richiesti al cap. 2</t>
  </si>
  <si>
    <t>conforme ai requisiti richiesti al par. 3.1.2</t>
  </si>
  <si>
    <t>Scheda grafica discreta - marca e modello</t>
  </si>
  <si>
    <t>Scheda grafica discreta</t>
  </si>
  <si>
    <t>conforme ai requisiti richiesti nella tabella 5, capitolo 4 e tabella 2, par. 3.1.2</t>
  </si>
  <si>
    <t>Sistema Operativo Microsoft Windows 11 Pro O.E.M.</t>
  </si>
  <si>
    <t>conforme ai requisiti richiesti nella tabella 5, capitolo 4</t>
  </si>
  <si>
    <t>Docking station / Port replicator</t>
  </si>
  <si>
    <t>conforme ai requisiti richiesti nella tabella 6, capitolo 6</t>
  </si>
  <si>
    <t>conforme ai requisiti richiesti al capitolo 2</t>
  </si>
  <si>
    <t xml:space="preserve">Unità storage esterna </t>
  </si>
  <si>
    <t>Unità esterna DVD RW</t>
  </si>
  <si>
    <t>Unità esterna DVD RW - requisiti di conformità</t>
  </si>
  <si>
    <t>Set mouse e tastiera wireless</t>
  </si>
  <si>
    <t>Set mouse e tastiera wireless - requisiti di conformità</t>
  </si>
  <si>
    <t>Zaino porta computer - requisiti di conformità</t>
  </si>
  <si>
    <t>Monitor multimediale da 27"</t>
  </si>
  <si>
    <t>conforme ai requisiti richiesti nella tabella 7, capitolo 7</t>
  </si>
  <si>
    <t>presente</t>
  </si>
  <si>
    <t>Cuffie stereo e microfono - requisiti di conformità</t>
  </si>
  <si>
    <t>RAM (GB)</t>
  </si>
  <si>
    <t>SSD (GB)</t>
  </si>
  <si>
    <t>Sistema Operativo</t>
  </si>
  <si>
    <t>Distribuzione Linux</t>
  </si>
  <si>
    <t>Windows 11 Pro</t>
  </si>
  <si>
    <t>Possesso di etichette ambientali ISO di tipo I, secondo la UNI EN ISO 14024: EPEAT o Blauer Engel</t>
  </si>
  <si>
    <t>Iscrizione al Registro AEE</t>
  </si>
  <si>
    <t>Soggetto</t>
  </si>
  <si>
    <t>Indicare ragione sociale e n. iscrizione al registro</t>
  </si>
  <si>
    <t>Registro nazionale dei soggetti obbligati al finanziamento dei sistemi di gestione dei RAEE, istituito e funzionante ai sensi del regolamento 25 settembre 2007, n. 185</t>
  </si>
  <si>
    <r>
      <t xml:space="preserve">Per un corretto utilizzo del foglio di offerta, tenere conto delle indicazioni seguenti, legati ai colori delle celle.
</t>
    </r>
    <r>
      <rPr>
        <b/>
        <i/>
        <u/>
        <sz val="11"/>
        <color theme="1"/>
        <rFont val="Calibri"/>
        <family val="2"/>
        <scheme val="minor"/>
      </rPr>
      <t>Al Concorrente è richiesta la compilazione delle sole celle di input</t>
    </r>
  </si>
  <si>
    <r>
      <t xml:space="preserve">Valori calcolati in base a formule, secondo quanto definito in documentazione di gara. </t>
    </r>
    <r>
      <rPr>
        <b/>
        <sz val="10"/>
        <color theme="1"/>
        <rFont val="Calibri"/>
        <family val="2"/>
        <scheme val="minor"/>
      </rPr>
      <t>Non modificabili dal concorrente</t>
    </r>
  </si>
  <si>
    <r>
      <t>Valori calcolati che il concorrente dovrà inserire nell'</t>
    </r>
    <r>
      <rPr>
        <b/>
        <sz val="10"/>
        <color theme="1"/>
        <rFont val="Calibri"/>
        <family val="2"/>
        <scheme val="minor"/>
      </rPr>
      <t>Offerta Economica a Sistema</t>
    </r>
  </si>
  <si>
    <r>
      <t xml:space="preserve">Indica che è stato rilevato un errore nella compilazione di una cella di input. </t>
    </r>
    <r>
      <rPr>
        <b/>
        <sz val="10"/>
        <color rgb="FFFF0000"/>
        <rFont val="Calibri"/>
        <family val="2"/>
        <scheme val="minor"/>
      </rPr>
      <t>Un valore di input non corretto può essere causa di invalidazione dell'offerta o del foglio Principale, secondo le regole stabilite in Capitolato d'Oneri.</t>
    </r>
  </si>
  <si>
    <t>Specifiche tecniche primarie dei prodotti principali</t>
  </si>
  <si>
    <t>Opzioni di prodotto standard</t>
  </si>
  <si>
    <t>Scheda Grafica</t>
  </si>
  <si>
    <t>Mobile WS</t>
  </si>
  <si>
    <t>Mobile WS TCO</t>
  </si>
  <si>
    <t>MOBILE WORKSTATION -- SPECIFICHE TECNICHE DEI PRODOTTI OFFERTI</t>
  </si>
  <si>
    <t>MOBILE WORKSTATION TCO -- SPECIFICHE TECNICHE DEI PRODOTTI OFFERTI</t>
  </si>
  <si>
    <t>MOBILE WORKSTATION -- QUANTITA' STIMATE E PREZZI DEI PRODOTTI OFFERTI</t>
  </si>
  <si>
    <t>MOBILE WORKSTATION TCO -- QUANTITA' STIMATE E PREZZI DEI PRODOTTI OFFERTI</t>
  </si>
  <si>
    <t>(mini)SD card reader</t>
  </si>
  <si>
    <t>Alimentatore e batteria</t>
  </si>
  <si>
    <r>
      <t xml:space="preserve">Caratterisica offerta
</t>
    </r>
    <r>
      <rPr>
        <i/>
        <u/>
        <sz val="9"/>
        <color theme="1"/>
        <rFont val="Calibri"/>
        <family val="2"/>
        <scheme val="minor"/>
      </rPr>
      <t xml:space="preserve">NB: Non saranno considerati i valori relativi a prodotti facoltativi </t>
    </r>
    <r>
      <rPr>
        <b/>
        <i/>
        <u/>
        <sz val="9"/>
        <color theme="1"/>
        <rFont val="Calibri"/>
        <family val="2"/>
        <scheme val="minor"/>
      </rPr>
      <t>non correttamente quotati nel relativo foglio Prezzi</t>
    </r>
  </si>
  <si>
    <r>
      <t xml:space="preserve">Celle di input, </t>
    </r>
    <r>
      <rPr>
        <b/>
        <u/>
        <sz val="10"/>
        <color theme="1"/>
        <rFont val="Calibri"/>
        <family val="2"/>
        <scheme val="minor"/>
      </rPr>
      <t>compilazione obbligatoria</t>
    </r>
    <r>
      <rPr>
        <sz val="10"/>
        <color theme="1"/>
        <rFont val="Calibri"/>
        <family val="2"/>
        <scheme val="minor"/>
      </rPr>
      <t xml:space="preserve"> ove non diversamente specificato. In alcuni casi sono presenti valori preimpostati, che possono comunque essere modificati nella compilazione dell'offerta</t>
    </r>
  </si>
  <si>
    <t>NB: La corretta compilazione di questo foglio è necessaria per il corretto funzionamento degli altri fogli di questo file</t>
  </si>
  <si>
    <t>Processore - Marca e modello CPU INSTALLATA</t>
  </si>
  <si>
    <t>OPZIONI DI PRODOTTO STANDARD</t>
  </si>
  <si>
    <t>PRODOTTI OPZIONALI OBBLIGATORI</t>
  </si>
  <si>
    <t>PRODOTTI OPZIONALI FACOLTATIVI</t>
  </si>
  <si>
    <t>Specifiche secondarie dei prodotti principali</t>
  </si>
  <si>
    <t>Licenza O.E.M. Microsoft Windows 11 Pro (delta prezzo rispetto a S.O. Linux)</t>
  </si>
  <si>
    <t>Licenza O.E.M. Microsoft Windows 11 Pro for workstation (delta prezzo rispetto a S.O. Linux)</t>
  </si>
  <si>
    <t>Specifiche secondarie dei prodotti opzionali obbligatori</t>
  </si>
  <si>
    <t>Specifiche secondarie dei prodotti opzionali facoltativi</t>
  </si>
  <si>
    <t>Il concorrente, nell'accettare tutte le condizioni specificate nella documentazione di gara, altresì dichiara di impegnarsi a praticare i prezzi unitari offerti espressi IVA esclusa nel presente Catalogo Prodotti e ad adempiere a tutte le obbligazioni contenute nella lex specialis di gara.</t>
  </si>
  <si>
    <t>Voce di offerta economica</t>
  </si>
  <si>
    <t>caratteristica offerta</t>
  </si>
  <si>
    <t>caratteristica offerta
NB: Non saranno considerati i valori relativi a prodotti facoltativi non correttamente quotati nel relativo foglio Prezzi</t>
  </si>
  <si>
    <t>Valore stimato totale AQ</t>
  </si>
  <si>
    <r>
      <t xml:space="preserve">CONFIGURAZIONI DISPONIBILI PER TUTTI I PRODOTTI PRINCIPALI OFFERTI
</t>
    </r>
    <r>
      <rPr>
        <i/>
        <sz val="10"/>
        <rFont val="Calibri"/>
        <family val="2"/>
        <scheme val="minor"/>
      </rPr>
      <t>Il foglio è preimpostato in modo da far risultare disponibili tutte le configurazioni possibili in termini di RAM, HD, Scheda grafica e Sistema Operativo. Solo per i prodotti principali offerti, segnalare le configurazioni eventualmente NON disponibili</t>
    </r>
  </si>
  <si>
    <r>
      <t xml:space="preserve">Numero di monitor contemporaneamente supportati </t>
    </r>
    <r>
      <rPr>
        <b/>
        <i/>
        <sz val="10"/>
        <color theme="5" tint="-0.249977111117893"/>
        <rFont val="Calibri"/>
        <family val="2"/>
        <scheme val="minor"/>
      </rPr>
      <t>&gt; req. Minimo</t>
    </r>
  </si>
  <si>
    <t>Rete WLAN</t>
  </si>
  <si>
    <t>Integrazione con il servizio di Trouble Ticketing dell’Amministrazione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</si>
</sst>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9" tint="-0.249977111117893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u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theme="5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i/>
      <sz val="10"/>
      <color theme="5" tint="-0.249977111117893"/>
      <name val="Calibri"/>
      <family val="2"/>
      <scheme val="minor"/>
    </font>
    <font>
      <b/>
      <sz val="9"/>
      <color theme="5" tint="-0.249977111117893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i/>
      <sz val="10"/>
      <color theme="4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44" fontId="8" fillId="0" borderId="1" xfId="2" applyFont="1" applyBorder="1" applyAlignment="1">
      <alignment horizontal="center" vertical="center" wrapText="1"/>
    </xf>
    <xf numFmtId="9" fontId="17" fillId="7" borderId="1" xfId="3" applyFont="1" applyFill="1" applyBorder="1" applyAlignment="1">
      <alignment horizontal="center" vertical="center" wrapText="1"/>
    </xf>
    <xf numFmtId="44" fontId="8" fillId="3" borderId="1" xfId="2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44" fontId="6" fillId="2" borderId="1" xfId="2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vertical="center"/>
    </xf>
    <xf numFmtId="164" fontId="8" fillId="4" borderId="1" xfId="0" applyNumberFormat="1" applyFont="1" applyFill="1" applyBorder="1" applyAlignment="1" applyProtection="1">
      <alignment vertical="center"/>
    </xf>
    <xf numFmtId="0" fontId="8" fillId="0" borderId="0" xfId="0" applyFont="1" applyProtection="1"/>
    <xf numFmtId="0" fontId="9" fillId="6" borderId="2" xfId="0" applyFont="1" applyFill="1" applyBorder="1" applyAlignment="1" applyProtection="1">
      <alignment vertical="center" wrapText="1"/>
    </xf>
    <xf numFmtId="0" fontId="11" fillId="6" borderId="3" xfId="0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</xf>
    <xf numFmtId="0" fontId="9" fillId="5" borderId="1" xfId="0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8" fillId="3" borderId="1" xfId="0" applyFont="1" applyFill="1" applyBorder="1" applyProtection="1"/>
    <xf numFmtId="164" fontId="8" fillId="0" borderId="1" xfId="1" applyNumberFormat="1" applyFont="1" applyBorder="1" applyProtection="1"/>
    <xf numFmtId="44" fontId="8" fillId="0" borderId="1" xfId="2" applyFont="1" applyBorder="1" applyProtection="1"/>
    <xf numFmtId="164" fontId="8" fillId="0" borderId="0" xfId="1" applyNumberFormat="1" applyFont="1" applyProtection="1"/>
    <xf numFmtId="0" fontId="9" fillId="5" borderId="1" xfId="0" applyFont="1" applyFill="1" applyBorder="1" applyProtection="1"/>
    <xf numFmtId="0" fontId="8" fillId="0" borderId="1" xfId="0" applyFont="1" applyBorder="1" applyProtection="1"/>
    <xf numFmtId="164" fontId="9" fillId="0" borderId="1" xfId="1" applyNumberFormat="1" applyFont="1" applyBorder="1" applyProtection="1"/>
    <xf numFmtId="44" fontId="9" fillId="0" borderId="1" xfId="0" applyNumberFormat="1" applyFont="1" applyBorder="1" applyProtection="1"/>
    <xf numFmtId="44" fontId="17" fillId="7" borderId="1" xfId="0" applyNumberFormat="1" applyFont="1" applyFill="1" applyBorder="1" applyProtection="1"/>
    <xf numFmtId="10" fontId="17" fillId="7" borderId="1" xfId="3" applyNumberFormat="1" applyFont="1" applyFill="1" applyBorder="1" applyProtection="1"/>
    <xf numFmtId="0" fontId="8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21" fillId="5" borderId="12" xfId="0" applyFont="1" applyFill="1" applyBorder="1" applyAlignment="1" applyProtection="1">
      <alignment horizontal="center" vertical="center" wrapText="1"/>
    </xf>
    <xf numFmtId="0" fontId="21" fillId="0" borderId="12" xfId="0" applyFont="1" applyFill="1" applyBorder="1" applyAlignment="1" applyProtection="1">
      <alignment horizontal="center" vertical="center" wrapText="1"/>
    </xf>
    <xf numFmtId="0" fontId="22" fillId="3" borderId="12" xfId="0" applyFont="1" applyFill="1" applyBorder="1" applyAlignment="1" applyProtection="1">
      <alignment horizontal="center" vertical="center"/>
    </xf>
    <xf numFmtId="0" fontId="22" fillId="3" borderId="12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justify" vertical="center" wrapText="1"/>
    </xf>
    <xf numFmtId="44" fontId="4" fillId="3" borderId="1" xfId="2" applyFont="1" applyFill="1" applyBorder="1" applyAlignment="1" applyProtection="1">
      <alignment horizontal="right" vertical="center" wrapText="1"/>
    </xf>
    <xf numFmtId="164" fontId="4" fillId="0" borderId="1" xfId="1" applyNumberFormat="1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/>
    </xf>
    <xf numFmtId="44" fontId="5" fillId="0" borderId="0" xfId="2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44" fontId="5" fillId="0" borderId="1" xfId="2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8" fillId="3" borderId="1" xfId="0" applyFont="1" applyFill="1" applyBorder="1" applyAlignment="1" applyProtection="1">
      <alignment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28" fillId="4" borderId="1" xfId="0" applyFont="1" applyFill="1" applyBorder="1" applyAlignment="1" applyProtection="1">
      <alignment horizontal="center" vertical="center" wrapText="1"/>
    </xf>
    <xf numFmtId="3" fontId="28" fillId="3" borderId="1" xfId="0" applyNumberFormat="1" applyFont="1" applyFill="1" applyBorder="1" applyAlignment="1" applyProtection="1">
      <alignment horizontal="right" vertical="center" wrapText="1"/>
    </xf>
    <xf numFmtId="164" fontId="29" fillId="3" borderId="1" xfId="1" applyNumberFormat="1" applyFont="1" applyFill="1" applyBorder="1" applyProtection="1"/>
    <xf numFmtId="164" fontId="29" fillId="0" borderId="1" xfId="0" applyNumberFormat="1" applyFont="1" applyBorder="1" applyProtection="1"/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30" fillId="5" borderId="1" xfId="0" applyFont="1" applyFill="1" applyBorder="1" applyProtection="1"/>
    <xf numFmtId="44" fontId="30" fillId="0" borderId="1" xfId="2" applyFont="1" applyBorder="1" applyProtection="1"/>
    <xf numFmtId="44" fontId="32" fillId="0" borderId="1" xfId="2" applyFont="1" applyBorder="1" applyAlignment="1" applyProtection="1">
      <alignment vertical="center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  <protection locked="0"/>
    </xf>
    <xf numFmtId="164" fontId="8" fillId="2" borderId="1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27" fillId="4" borderId="10" xfId="0" applyFont="1" applyFill="1" applyBorder="1" applyAlignment="1" applyProtection="1">
      <alignment horizontal="center"/>
    </xf>
    <xf numFmtId="0" fontId="27" fillId="4" borderId="15" xfId="0" applyFont="1" applyFill="1" applyBorder="1" applyAlignment="1" applyProtection="1">
      <alignment horizontal="center"/>
    </xf>
    <xf numFmtId="0" fontId="27" fillId="4" borderId="11" xfId="0" applyFont="1" applyFill="1" applyBorder="1" applyAlignment="1" applyProtection="1">
      <alignment horizontal="center"/>
    </xf>
    <xf numFmtId="0" fontId="0" fillId="0" borderId="0" xfId="0" applyAlignment="1">
      <alignment horizontal="left" vertical="center" wrapText="1"/>
    </xf>
    <xf numFmtId="0" fontId="16" fillId="6" borderId="12" xfId="0" applyFont="1" applyFill="1" applyBorder="1" applyAlignment="1" applyProtection="1">
      <alignment horizontal="center" vertical="center" wrapText="1"/>
    </xf>
    <xf numFmtId="0" fontId="21" fillId="5" borderId="13" xfId="0" applyFont="1" applyFill="1" applyBorder="1" applyAlignment="1" applyProtection="1">
      <alignment horizontal="center" vertical="center"/>
    </xf>
    <xf numFmtId="0" fontId="21" fillId="5" borderId="14" xfId="0" applyFont="1" applyFill="1" applyBorder="1" applyAlignment="1" applyProtection="1">
      <alignment horizontal="center" vertical="center"/>
    </xf>
    <xf numFmtId="0" fontId="21" fillId="5" borderId="13" xfId="0" applyFont="1" applyFill="1" applyBorder="1" applyAlignment="1" applyProtection="1">
      <alignment horizontal="center" vertical="center" wrapText="1"/>
    </xf>
    <xf numFmtId="0" fontId="21" fillId="5" borderId="14" xfId="0" applyFont="1" applyFill="1" applyBorder="1" applyAlignment="1" applyProtection="1">
      <alignment horizontal="center" vertical="center" wrapText="1"/>
    </xf>
    <xf numFmtId="0" fontId="8" fillId="9" borderId="1" xfId="0" applyFont="1" applyFill="1" applyBorder="1" applyAlignment="1">
      <alignment vertical="center" wrapText="1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>
      <alignment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center"/>
    </xf>
    <xf numFmtId="0" fontId="16" fillId="6" borderId="1" xfId="0" applyFont="1" applyFill="1" applyBorder="1" applyAlignment="1" applyProtection="1">
      <alignment horizontal="center" vertical="center" wrapText="1"/>
    </xf>
    <xf numFmtId="0" fontId="32" fillId="4" borderId="1" xfId="0" applyFont="1" applyFill="1" applyBorder="1" applyAlignment="1" applyProtection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33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vertical="center" wrapText="1"/>
    </xf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17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DFDD"/>
      <color rgb="FFFEBDB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"/>
  <sheetViews>
    <sheetView tabSelected="1" view="pageLayout" zoomScaleNormal="100" workbookViewId="0"/>
  </sheetViews>
  <sheetFormatPr defaultRowHeight="14.5" x14ac:dyDescent="0.35"/>
  <cols>
    <col min="1" max="1" width="12.1796875" bestFit="1" customWidth="1"/>
    <col min="2" max="2" width="91" customWidth="1"/>
  </cols>
  <sheetData>
    <row r="2" spans="1:2" ht="14.5" customHeight="1" x14ac:dyDescent="0.35">
      <c r="A2" s="79" t="s">
        <v>147</v>
      </c>
      <c r="B2" s="80"/>
    </row>
    <row r="3" spans="1:2" x14ac:dyDescent="0.35">
      <c r="A3" s="81"/>
      <c r="B3" s="82"/>
    </row>
    <row r="4" spans="1:2" ht="28.5" customHeight="1" x14ac:dyDescent="0.35">
      <c r="A4" s="10" t="s">
        <v>66</v>
      </c>
      <c r="B4" s="4" t="s">
        <v>60</v>
      </c>
    </row>
    <row r="5" spans="1:2" ht="28.5" customHeight="1" x14ac:dyDescent="0.35">
      <c r="A5" s="11" t="s">
        <v>66</v>
      </c>
      <c r="B5" s="4" t="s">
        <v>63</v>
      </c>
    </row>
    <row r="6" spans="1:2" ht="28.5" customHeight="1" x14ac:dyDescent="0.35">
      <c r="A6" s="15">
        <v>100</v>
      </c>
      <c r="B6" s="4" t="s">
        <v>67</v>
      </c>
    </row>
    <row r="7" spans="1:2" ht="28.5" customHeight="1" x14ac:dyDescent="0.35">
      <c r="A7" s="23"/>
      <c r="B7" s="4" t="s">
        <v>163</v>
      </c>
    </row>
    <row r="8" spans="1:2" ht="28.5" customHeight="1" x14ac:dyDescent="0.35">
      <c r="A8" s="13">
        <v>100</v>
      </c>
      <c r="B8" s="4" t="s">
        <v>148</v>
      </c>
    </row>
    <row r="9" spans="1:2" ht="28.5" customHeight="1" x14ac:dyDescent="0.35">
      <c r="A9" s="14">
        <v>1</v>
      </c>
      <c r="B9" s="4" t="s">
        <v>149</v>
      </c>
    </row>
    <row r="10" spans="1:2" ht="39" x14ac:dyDescent="0.35">
      <c r="A10" s="12" t="s">
        <v>64</v>
      </c>
      <c r="B10" s="4" t="s">
        <v>65</v>
      </c>
    </row>
    <row r="11" spans="1:2" ht="40" customHeight="1" x14ac:dyDescent="0.35">
      <c r="A11" s="8" t="s">
        <v>64</v>
      </c>
      <c r="B11" s="16" t="s">
        <v>150</v>
      </c>
    </row>
  </sheetData>
  <sheetProtection algorithmName="SHA-512" hashValue="HPygHo1u3HplFh9V54wQHx1w5fSOE7YaVzeTLq+dBsNdBNkaQzBTFoy0qAUZyrg3SG0RIBL+xIjt3uVsfUIPQQ==" saltValue="0wQytx31hxsBYEyXR70+6A==" spinCount="100000" sheet="1" objects="1" scenarios="1"/>
  <mergeCells count="1">
    <mergeCell ref="A2:B3"/>
  </mergeCells>
  <pageMargins left="0.7" right="0.7" top="0.75" bottom="0.75" header="0.3" footer="0.3"/>
  <pageSetup paperSize="9" orientation="landscape" r:id="rId1"/>
  <headerFooter>
    <oddHeader>&amp;CAllegato 9B Catalogo Prodotti Lotto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Layout" zoomScale="90" zoomScaleNormal="100" zoomScalePageLayoutView="90" workbookViewId="0">
      <selection activeCell="A7" sqref="A7"/>
    </sheetView>
  </sheetViews>
  <sheetFormatPr defaultRowHeight="13" x14ac:dyDescent="0.3"/>
  <cols>
    <col min="1" max="1" width="45.1796875" style="26" bestFit="1" customWidth="1"/>
    <col min="2" max="2" width="15.54296875" style="26" bestFit="1" customWidth="1"/>
    <col min="3" max="3" width="15.90625" style="26" bestFit="1" customWidth="1"/>
    <col min="4" max="4" width="17.90625" style="26" customWidth="1"/>
    <col min="5" max="5" width="2.7265625" style="26" customWidth="1"/>
    <col min="6" max="7" width="16.08984375" style="26" customWidth="1"/>
    <col min="8" max="9" width="0" style="26" hidden="1" customWidth="1"/>
    <col min="10" max="16384" width="8.7265625" style="26"/>
  </cols>
  <sheetData>
    <row r="1" spans="1:9" ht="15.5" x14ac:dyDescent="0.35">
      <c r="A1" s="92" t="s">
        <v>164</v>
      </c>
      <c r="B1" s="93"/>
      <c r="C1" s="93"/>
      <c r="D1" s="93"/>
      <c r="E1" s="93"/>
      <c r="F1" s="93"/>
      <c r="G1" s="94"/>
    </row>
    <row r="3" spans="1:9" ht="13" customHeight="1" x14ac:dyDescent="0.3">
      <c r="A3" s="24" t="s">
        <v>61</v>
      </c>
      <c r="B3" s="25">
        <v>8000</v>
      </c>
      <c r="C3" s="86" t="str">
        <f>IF(ISBLANK(B4),"OK, quota massima eseguibile pari al 40% del quantitativo totale del lotto",IF(AND(B4&gt;=0.5%*$B$12,B4&lt;=B3),"OK, Capacità distributiva dichiarata correttamente","Capacità distributiva dichiarata non corretta, il foglio di calcolo fornirà risultati non corretti"))</f>
        <v>OK, quota massima eseguibile pari al 40% del quantitativo totale del lotto</v>
      </c>
      <c r="D3" s="87"/>
    </row>
    <row r="4" spans="1:9" ht="14.5" customHeight="1" x14ac:dyDescent="0.3">
      <c r="A4" s="27" t="s">
        <v>36</v>
      </c>
      <c r="B4" s="84"/>
      <c r="C4" s="88"/>
      <c r="D4" s="89"/>
    </row>
    <row r="5" spans="1:9" ht="39" x14ac:dyDescent="0.3">
      <c r="A5" s="28" t="str">
        <f>"SOLO SE inferiore alla quota massima eseguibile, dichiarare un quantitativo compreso tra "&amp;TEXT(MROUND(0.5%*B12,10),"#.###")&amp;" e "&amp;TEXT(B3,"#.###")&amp;" altrimenti lasciare la cella VUOTA"</f>
        <v>SOLO SE inferiore alla quota massima eseguibile, dichiarare un quantitativo compreso tra 100 e 8.000 altrimenti lasciare la cella VUOTA</v>
      </c>
      <c r="B5" s="85"/>
      <c r="C5" s="90"/>
      <c r="D5" s="91"/>
    </row>
    <row r="6" spans="1:9" x14ac:dyDescent="0.3">
      <c r="A6" s="29"/>
      <c r="B6" s="29"/>
      <c r="C6" s="29"/>
      <c r="D6" s="30"/>
    </row>
    <row r="7" spans="1:9" x14ac:dyDescent="0.3">
      <c r="A7" s="29"/>
      <c r="B7" s="29"/>
      <c r="C7" s="29"/>
      <c r="D7" s="30"/>
    </row>
    <row r="8" spans="1:9" s="31" customFormat="1" ht="53.5" customHeight="1" x14ac:dyDescent="0.35">
      <c r="A8" s="83" t="s">
        <v>51</v>
      </c>
      <c r="B8" s="83"/>
      <c r="C8" s="83"/>
      <c r="D8" s="83"/>
      <c r="F8" s="83" t="s">
        <v>62</v>
      </c>
      <c r="G8" s="83"/>
    </row>
    <row r="9" spans="1:9" ht="52" x14ac:dyDescent="0.3">
      <c r="A9" s="32" t="s">
        <v>39</v>
      </c>
      <c r="B9" s="32" t="s">
        <v>38</v>
      </c>
      <c r="C9" s="33" t="s">
        <v>52</v>
      </c>
      <c r="D9" s="33" t="s">
        <v>43</v>
      </c>
      <c r="F9" s="33" t="s">
        <v>53</v>
      </c>
      <c r="G9" s="33" t="s">
        <v>41</v>
      </c>
      <c r="I9" s="34" t="s">
        <v>37</v>
      </c>
    </row>
    <row r="10" spans="1:9" x14ac:dyDescent="0.3">
      <c r="A10" s="35" t="s">
        <v>89</v>
      </c>
      <c r="B10" s="71">
        <v>12000</v>
      </c>
      <c r="C10" s="21" t="s">
        <v>0</v>
      </c>
      <c r="D10" s="36">
        <f>MIN($B$3:$B$4)*I10/$I$12</f>
        <v>4800</v>
      </c>
      <c r="F10" s="37">
        <f>'Mobile WS prezzi'!G$26</f>
        <v>13776240</v>
      </c>
      <c r="G10" s="37">
        <f>'Mobile WS prezzi'!G$25</f>
        <v>0</v>
      </c>
      <c r="I10" s="38">
        <f t="shared" ref="I10:I11" si="0">IF(C10="SI",B10,0)</f>
        <v>12000</v>
      </c>
    </row>
    <row r="11" spans="1:9" x14ac:dyDescent="0.3">
      <c r="A11" s="35" t="s">
        <v>90</v>
      </c>
      <c r="B11" s="71">
        <v>8000</v>
      </c>
      <c r="C11" s="21" t="s">
        <v>0</v>
      </c>
      <c r="D11" s="36">
        <f>MIN($B$3:$B$4)*I11/$I$12</f>
        <v>3200</v>
      </c>
      <c r="F11" s="37">
        <f>'Mobile WS TCO prezzi'!G$26</f>
        <v>9344160</v>
      </c>
      <c r="G11" s="37">
        <f>'Mobile WS TCO prezzi'!G$25</f>
        <v>0</v>
      </c>
      <c r="I11" s="38">
        <f t="shared" si="0"/>
        <v>8000</v>
      </c>
    </row>
    <row r="12" spans="1:9" x14ac:dyDescent="0.3">
      <c r="A12" s="39" t="s">
        <v>35</v>
      </c>
      <c r="B12" s="72">
        <f>SUM(B10:B11)</f>
        <v>20000</v>
      </c>
      <c r="C12" s="40"/>
      <c r="D12" s="41">
        <f>SUM(D10:D11)</f>
        <v>8000</v>
      </c>
      <c r="E12" s="40"/>
      <c r="F12" s="42">
        <f>SUM(F10:F11)</f>
        <v>23120400</v>
      </c>
      <c r="G12" s="43">
        <f>ROUND(SUM(G10:G11),2)</f>
        <v>0</v>
      </c>
      <c r="I12" s="38">
        <f>SUM(I10:I11)</f>
        <v>20000</v>
      </c>
    </row>
    <row r="13" spans="1:9" x14ac:dyDescent="0.3">
      <c r="A13" s="39" t="s">
        <v>58</v>
      </c>
      <c r="B13" s="40"/>
      <c r="C13" s="40"/>
      <c r="D13" s="40"/>
      <c r="E13" s="40"/>
      <c r="F13" s="40"/>
      <c r="G13" s="44">
        <f>ROUND(1-G12/F12,4)</f>
        <v>1</v>
      </c>
    </row>
    <row r="14" spans="1:9" x14ac:dyDescent="0.3">
      <c r="A14" s="75" t="s">
        <v>178</v>
      </c>
      <c r="B14" s="76">
        <f>SUM('Mobile WS prezzi'!G27,'Mobile WS TCO prezzi'!G27)</f>
        <v>58891000</v>
      </c>
    </row>
  </sheetData>
  <sheetProtection algorithmName="SHA-512" hashValue="VV+hJaLZjYjRWCBWC0/GE20vY8CvaDwys0YiCmiF8D46q0qd0EQH6Dl3VxfM4MyzHkfhBj86ooV+9zLWwb+LJQ==" saltValue="7saUShN/XDs39ecrxsBMzA==" spinCount="100000" sheet="1" objects="1" scenarios="1"/>
  <mergeCells count="5">
    <mergeCell ref="F8:G8"/>
    <mergeCell ref="B4:B5"/>
    <mergeCell ref="A8:D8"/>
    <mergeCell ref="C3:D5"/>
    <mergeCell ref="A1:G1"/>
  </mergeCells>
  <conditionalFormatting sqref="C2:C3">
    <cfRule type="containsText" dxfId="16" priority="2" operator="containsText" text="OK">
      <formula>NOT(ISERROR(SEARCH("OK",C2)))</formula>
    </cfRule>
  </conditionalFormatting>
  <dataValidations disablePrompts="1" count="1">
    <dataValidation type="list" showInputMessage="1" showErrorMessage="1" sqref="C10:C11">
      <formula1>"SI, NO"</formula1>
    </dataValidation>
  </dataValidations>
  <pageMargins left="0.7" right="0.7" top="0.75" bottom="0.75" header="0.3" footer="0.3"/>
  <pageSetup paperSize="9" orientation="landscape" r:id="rId1"/>
  <headerFooter>
    <oddHeader>&amp;CLotto 2 - Riepilogo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view="pageLayout" zoomScaleNormal="100" workbookViewId="0">
      <selection activeCell="A3" sqref="A3:C5"/>
    </sheetView>
  </sheetViews>
  <sheetFormatPr defaultRowHeight="14.5" x14ac:dyDescent="0.35"/>
  <cols>
    <col min="1" max="4" width="36.90625" customWidth="1"/>
  </cols>
  <sheetData>
    <row r="3" spans="1:4" s="1" customFormat="1" ht="29" customHeight="1" x14ac:dyDescent="0.35">
      <c r="A3" s="95" t="s">
        <v>174</v>
      </c>
      <c r="B3" s="95"/>
      <c r="C3" s="95"/>
      <c r="D3" s="68"/>
    </row>
    <row r="4" spans="1:4" s="1" customFormat="1" ht="29" customHeight="1" x14ac:dyDescent="0.35">
      <c r="A4" s="95"/>
      <c r="B4" s="95"/>
      <c r="C4" s="95"/>
      <c r="D4" s="68"/>
    </row>
    <row r="5" spans="1:4" s="1" customFormat="1" ht="29" customHeight="1" x14ac:dyDescent="0.35">
      <c r="A5" s="95"/>
      <c r="B5" s="95"/>
      <c r="C5" s="95"/>
      <c r="D5" s="68"/>
    </row>
    <row r="6" spans="1:4" s="1" customFormat="1" ht="29" customHeight="1" x14ac:dyDescent="0.35">
      <c r="A6" s="68"/>
      <c r="B6" s="68"/>
      <c r="C6" s="68"/>
      <c r="D6" s="68"/>
    </row>
    <row r="7" spans="1:4" s="1" customFormat="1" ht="29" customHeight="1" x14ac:dyDescent="0.35">
      <c r="A7" s="68"/>
      <c r="B7" s="68"/>
      <c r="C7" s="68"/>
      <c r="D7" s="68"/>
    </row>
    <row r="8" spans="1:4" s="1" customFormat="1" ht="29" customHeight="1" x14ac:dyDescent="0.35">
      <c r="A8" s="68"/>
      <c r="B8" s="68"/>
      <c r="C8" s="68"/>
      <c r="D8" s="68"/>
    </row>
    <row r="9" spans="1:4" s="1" customFormat="1" ht="29" customHeight="1" x14ac:dyDescent="0.35">
      <c r="A9" s="68"/>
      <c r="B9" s="68"/>
      <c r="C9" s="68"/>
      <c r="D9" s="68"/>
    </row>
    <row r="10" spans="1:4" s="1" customFormat="1" ht="29" customHeight="1" x14ac:dyDescent="0.35">
      <c r="A10" s="68"/>
      <c r="B10" s="68"/>
      <c r="C10" s="68"/>
      <c r="D10" s="68"/>
    </row>
    <row r="11" spans="1:4" s="1" customFormat="1" ht="29" customHeight="1" x14ac:dyDescent="0.35">
      <c r="A11" s="68"/>
      <c r="B11" s="68"/>
      <c r="C11" s="68"/>
      <c r="D11" s="68"/>
    </row>
  </sheetData>
  <sheetProtection algorithmName="SHA-512" hashValue="N3WDVNcY4FNU885EOCMD93VJHsTpYRkDVo7bJzBITPPGWbSy67dg6mubAG+vujDoTjKAM3Q1dTY4vo+ginDIPA==" saltValue="gTL8JLUR6FW1EMMqbEItrA==" spinCount="100000" sheet="1" objects="1" scenarios="1"/>
  <mergeCells count="1">
    <mergeCell ref="A3:C5"/>
  </mergeCells>
  <pageMargins left="0.7" right="0.7" top="0.75" bottom="0.75" header="0.3" footer="0.3"/>
  <pageSetup paperSize="9" orientation="landscape" r:id="rId1"/>
  <headerFooter>
    <oddHeader>&amp;CDichiarazione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3"/>
  <sheetViews>
    <sheetView view="pageLayout" zoomScale="87" zoomScaleNormal="100" zoomScalePageLayoutView="87" workbookViewId="0">
      <selection activeCell="I2" sqref="I2"/>
    </sheetView>
  </sheetViews>
  <sheetFormatPr defaultRowHeight="14.5" x14ac:dyDescent="0.35"/>
  <cols>
    <col min="1" max="1" width="4.36328125" style="46" customWidth="1"/>
    <col min="2" max="4" width="10.81640625" style="46" customWidth="1"/>
    <col min="5" max="5" width="27.81640625" style="46" customWidth="1"/>
    <col min="6" max="7" width="12.81640625" style="46" customWidth="1"/>
    <col min="8" max="16384" width="8.7265625" style="46"/>
  </cols>
  <sheetData>
    <row r="1" spans="2:7" ht="55" customHeight="1" x14ac:dyDescent="0.35">
      <c r="B1" s="96" t="s">
        <v>179</v>
      </c>
      <c r="C1" s="96"/>
      <c r="D1" s="96"/>
      <c r="E1" s="96"/>
      <c r="F1" s="96"/>
      <c r="G1" s="96"/>
    </row>
    <row r="2" spans="2:7" ht="29" customHeight="1" x14ac:dyDescent="0.35">
      <c r="B2" s="97" t="s">
        <v>137</v>
      </c>
      <c r="C2" s="97" t="s">
        <v>138</v>
      </c>
      <c r="D2" s="99" t="s">
        <v>153</v>
      </c>
      <c r="E2" s="97" t="s">
        <v>139</v>
      </c>
      <c r="F2" s="47" t="s">
        <v>154</v>
      </c>
      <c r="G2" s="47" t="s">
        <v>155</v>
      </c>
    </row>
    <row r="3" spans="2:7" x14ac:dyDescent="0.35">
      <c r="B3" s="98"/>
      <c r="C3" s="98"/>
      <c r="D3" s="100"/>
      <c r="E3" s="98"/>
      <c r="F3" s="48" t="str">
        <f>IF(PRINCIPALE!C10="SI","SI","NO")</f>
        <v>SI</v>
      </c>
      <c r="G3" s="48" t="str">
        <f>IF(PRINCIPALE!C11="SI","SI","NO")</f>
        <v>SI</v>
      </c>
    </row>
    <row r="4" spans="2:7" x14ac:dyDescent="0.35">
      <c r="B4" s="49">
        <v>8</v>
      </c>
      <c r="C4" s="49">
        <v>256</v>
      </c>
      <c r="D4" s="49" t="s">
        <v>1</v>
      </c>
      <c r="E4" s="50" t="s">
        <v>140</v>
      </c>
      <c r="F4" s="45" t="str">
        <f t="shared" ref="F4:G23" si="0">F$3</f>
        <v>SI</v>
      </c>
      <c r="G4" s="45" t="str">
        <f t="shared" si="0"/>
        <v>SI</v>
      </c>
    </row>
    <row r="5" spans="2:7" x14ac:dyDescent="0.35">
      <c r="B5" s="49">
        <v>8</v>
      </c>
      <c r="C5" s="49">
        <v>256</v>
      </c>
      <c r="D5" s="49" t="s">
        <v>1</v>
      </c>
      <c r="E5" s="50" t="s">
        <v>141</v>
      </c>
      <c r="F5" s="45" t="str">
        <f t="shared" si="0"/>
        <v>SI</v>
      </c>
      <c r="G5" s="45" t="str">
        <f t="shared" si="0"/>
        <v>SI</v>
      </c>
    </row>
    <row r="6" spans="2:7" x14ac:dyDescent="0.35">
      <c r="B6" s="49">
        <v>16</v>
      </c>
      <c r="C6" s="49">
        <v>256</v>
      </c>
      <c r="D6" s="49" t="s">
        <v>1</v>
      </c>
      <c r="E6" s="50" t="s">
        <v>140</v>
      </c>
      <c r="F6" s="45" t="str">
        <f t="shared" si="0"/>
        <v>SI</v>
      </c>
      <c r="G6" s="45" t="str">
        <f t="shared" si="0"/>
        <v>SI</v>
      </c>
    </row>
    <row r="7" spans="2:7" x14ac:dyDescent="0.35">
      <c r="B7" s="49">
        <v>16</v>
      </c>
      <c r="C7" s="49">
        <v>256</v>
      </c>
      <c r="D7" s="49" t="s">
        <v>1</v>
      </c>
      <c r="E7" s="50" t="s">
        <v>141</v>
      </c>
      <c r="F7" s="45" t="str">
        <f t="shared" si="0"/>
        <v>SI</v>
      </c>
      <c r="G7" s="45" t="str">
        <f t="shared" si="0"/>
        <v>SI</v>
      </c>
    </row>
    <row r="8" spans="2:7" x14ac:dyDescent="0.35">
      <c r="B8" s="49">
        <v>32</v>
      </c>
      <c r="C8" s="49">
        <v>256</v>
      </c>
      <c r="D8" s="49" t="s">
        <v>1</v>
      </c>
      <c r="E8" s="50" t="s">
        <v>140</v>
      </c>
      <c r="F8" s="45" t="str">
        <f t="shared" si="0"/>
        <v>SI</v>
      </c>
      <c r="G8" s="45" t="str">
        <f t="shared" si="0"/>
        <v>SI</v>
      </c>
    </row>
    <row r="9" spans="2:7" x14ac:dyDescent="0.35">
      <c r="B9" s="49">
        <v>32</v>
      </c>
      <c r="C9" s="49">
        <v>256</v>
      </c>
      <c r="D9" s="49" t="s">
        <v>1</v>
      </c>
      <c r="E9" s="50" t="s">
        <v>141</v>
      </c>
      <c r="F9" s="45" t="str">
        <f t="shared" si="0"/>
        <v>SI</v>
      </c>
      <c r="G9" s="45" t="str">
        <f t="shared" si="0"/>
        <v>SI</v>
      </c>
    </row>
    <row r="10" spans="2:7" x14ac:dyDescent="0.35">
      <c r="B10" s="49">
        <v>64</v>
      </c>
      <c r="C10" s="49">
        <v>256</v>
      </c>
      <c r="D10" s="49" t="s">
        <v>1</v>
      </c>
      <c r="E10" s="50" t="s">
        <v>140</v>
      </c>
      <c r="F10" s="45" t="str">
        <f t="shared" si="0"/>
        <v>SI</v>
      </c>
      <c r="G10" s="45" t="str">
        <f t="shared" si="0"/>
        <v>SI</v>
      </c>
    </row>
    <row r="11" spans="2:7" x14ac:dyDescent="0.35">
      <c r="B11" s="49">
        <v>64</v>
      </c>
      <c r="C11" s="49">
        <v>256</v>
      </c>
      <c r="D11" s="49" t="s">
        <v>1</v>
      </c>
      <c r="E11" s="50" t="s">
        <v>141</v>
      </c>
      <c r="F11" s="45" t="str">
        <f t="shared" si="0"/>
        <v>SI</v>
      </c>
      <c r="G11" s="45" t="str">
        <f t="shared" si="0"/>
        <v>SI</v>
      </c>
    </row>
    <row r="12" spans="2:7" x14ac:dyDescent="0.35">
      <c r="B12" s="49">
        <v>128</v>
      </c>
      <c r="C12" s="49">
        <v>256</v>
      </c>
      <c r="D12" s="49" t="s">
        <v>1</v>
      </c>
      <c r="E12" s="50" t="s">
        <v>140</v>
      </c>
      <c r="F12" s="45" t="str">
        <f t="shared" si="0"/>
        <v>SI</v>
      </c>
      <c r="G12" s="45" t="str">
        <f t="shared" si="0"/>
        <v>SI</v>
      </c>
    </row>
    <row r="13" spans="2:7" x14ac:dyDescent="0.35">
      <c r="B13" s="49">
        <v>128</v>
      </c>
      <c r="C13" s="49">
        <v>256</v>
      </c>
      <c r="D13" s="49" t="s">
        <v>1</v>
      </c>
      <c r="E13" s="50" t="s">
        <v>141</v>
      </c>
      <c r="F13" s="45" t="str">
        <f t="shared" si="0"/>
        <v>SI</v>
      </c>
      <c r="G13" s="45" t="str">
        <f t="shared" si="0"/>
        <v>SI</v>
      </c>
    </row>
    <row r="14" spans="2:7" x14ac:dyDescent="0.35">
      <c r="B14" s="49">
        <v>8</v>
      </c>
      <c r="C14" s="49">
        <v>512</v>
      </c>
      <c r="D14" s="49" t="s">
        <v>1</v>
      </c>
      <c r="E14" s="50" t="s">
        <v>140</v>
      </c>
      <c r="F14" s="45" t="str">
        <f t="shared" si="0"/>
        <v>SI</v>
      </c>
      <c r="G14" s="45" t="str">
        <f t="shared" si="0"/>
        <v>SI</v>
      </c>
    </row>
    <row r="15" spans="2:7" x14ac:dyDescent="0.35">
      <c r="B15" s="49">
        <v>8</v>
      </c>
      <c r="C15" s="49">
        <v>512</v>
      </c>
      <c r="D15" s="49" t="s">
        <v>1</v>
      </c>
      <c r="E15" s="50" t="s">
        <v>141</v>
      </c>
      <c r="F15" s="45" t="str">
        <f t="shared" si="0"/>
        <v>SI</v>
      </c>
      <c r="G15" s="45" t="str">
        <f t="shared" si="0"/>
        <v>SI</v>
      </c>
    </row>
    <row r="16" spans="2:7" x14ac:dyDescent="0.35">
      <c r="B16" s="49">
        <v>16</v>
      </c>
      <c r="C16" s="49">
        <v>512</v>
      </c>
      <c r="D16" s="49" t="s">
        <v>1</v>
      </c>
      <c r="E16" s="50" t="s">
        <v>140</v>
      </c>
      <c r="F16" s="45" t="str">
        <f t="shared" si="0"/>
        <v>SI</v>
      </c>
      <c r="G16" s="45" t="str">
        <f t="shared" si="0"/>
        <v>SI</v>
      </c>
    </row>
    <row r="17" spans="2:7" x14ac:dyDescent="0.35">
      <c r="B17" s="49">
        <v>16</v>
      </c>
      <c r="C17" s="49">
        <v>512</v>
      </c>
      <c r="D17" s="49" t="s">
        <v>1</v>
      </c>
      <c r="E17" s="50" t="s">
        <v>141</v>
      </c>
      <c r="F17" s="45" t="str">
        <f t="shared" si="0"/>
        <v>SI</v>
      </c>
      <c r="G17" s="45" t="str">
        <f t="shared" si="0"/>
        <v>SI</v>
      </c>
    </row>
    <row r="18" spans="2:7" x14ac:dyDescent="0.35">
      <c r="B18" s="49">
        <v>32</v>
      </c>
      <c r="C18" s="49">
        <v>512</v>
      </c>
      <c r="D18" s="49" t="s">
        <v>1</v>
      </c>
      <c r="E18" s="50" t="s">
        <v>140</v>
      </c>
      <c r="F18" s="45" t="str">
        <f t="shared" si="0"/>
        <v>SI</v>
      </c>
      <c r="G18" s="45" t="str">
        <f t="shared" si="0"/>
        <v>SI</v>
      </c>
    </row>
    <row r="19" spans="2:7" x14ac:dyDescent="0.35">
      <c r="B19" s="49">
        <v>32</v>
      </c>
      <c r="C19" s="49">
        <v>512</v>
      </c>
      <c r="D19" s="49" t="s">
        <v>1</v>
      </c>
      <c r="E19" s="50" t="s">
        <v>141</v>
      </c>
      <c r="F19" s="45" t="str">
        <f t="shared" si="0"/>
        <v>SI</v>
      </c>
      <c r="G19" s="45" t="str">
        <f t="shared" si="0"/>
        <v>SI</v>
      </c>
    </row>
    <row r="20" spans="2:7" x14ac:dyDescent="0.35">
      <c r="B20" s="49">
        <v>64</v>
      </c>
      <c r="C20" s="49">
        <v>512</v>
      </c>
      <c r="D20" s="49" t="s">
        <v>1</v>
      </c>
      <c r="E20" s="50" t="s">
        <v>140</v>
      </c>
      <c r="F20" s="45" t="str">
        <f t="shared" si="0"/>
        <v>SI</v>
      </c>
      <c r="G20" s="45" t="str">
        <f t="shared" si="0"/>
        <v>SI</v>
      </c>
    </row>
    <row r="21" spans="2:7" x14ac:dyDescent="0.35">
      <c r="B21" s="49">
        <v>64</v>
      </c>
      <c r="C21" s="49">
        <v>512</v>
      </c>
      <c r="D21" s="49" t="s">
        <v>1</v>
      </c>
      <c r="E21" s="50" t="s">
        <v>141</v>
      </c>
      <c r="F21" s="45" t="str">
        <f t="shared" si="0"/>
        <v>SI</v>
      </c>
      <c r="G21" s="45" t="str">
        <f t="shared" si="0"/>
        <v>SI</v>
      </c>
    </row>
    <row r="22" spans="2:7" x14ac:dyDescent="0.35">
      <c r="B22" s="49">
        <v>128</v>
      </c>
      <c r="C22" s="49">
        <v>512</v>
      </c>
      <c r="D22" s="49" t="s">
        <v>1</v>
      </c>
      <c r="E22" s="50" t="s">
        <v>140</v>
      </c>
      <c r="F22" s="45" t="str">
        <f t="shared" si="0"/>
        <v>SI</v>
      </c>
      <c r="G22" s="45" t="str">
        <f t="shared" si="0"/>
        <v>SI</v>
      </c>
    </row>
    <row r="23" spans="2:7" x14ac:dyDescent="0.35">
      <c r="B23" s="49">
        <v>128</v>
      </c>
      <c r="C23" s="49">
        <v>512</v>
      </c>
      <c r="D23" s="49" t="s">
        <v>1</v>
      </c>
      <c r="E23" s="50" t="s">
        <v>141</v>
      </c>
      <c r="F23" s="45" t="str">
        <f t="shared" si="0"/>
        <v>SI</v>
      </c>
      <c r="G23" s="45" t="str">
        <f t="shared" si="0"/>
        <v>SI</v>
      </c>
    </row>
    <row r="24" spans="2:7" x14ac:dyDescent="0.35">
      <c r="B24" s="49">
        <v>8</v>
      </c>
      <c r="C24" s="49">
        <v>1000</v>
      </c>
      <c r="D24" s="49" t="s">
        <v>1</v>
      </c>
      <c r="E24" s="50" t="s">
        <v>140</v>
      </c>
      <c r="F24" s="45" t="str">
        <f t="shared" ref="F24:G43" si="1">F$3</f>
        <v>SI</v>
      </c>
      <c r="G24" s="45" t="str">
        <f t="shared" si="1"/>
        <v>SI</v>
      </c>
    </row>
    <row r="25" spans="2:7" x14ac:dyDescent="0.35">
      <c r="B25" s="49">
        <v>8</v>
      </c>
      <c r="C25" s="49">
        <v>1000</v>
      </c>
      <c r="D25" s="49" t="s">
        <v>1</v>
      </c>
      <c r="E25" s="50" t="s">
        <v>141</v>
      </c>
      <c r="F25" s="45" t="str">
        <f t="shared" si="1"/>
        <v>SI</v>
      </c>
      <c r="G25" s="45" t="str">
        <f t="shared" si="1"/>
        <v>SI</v>
      </c>
    </row>
    <row r="26" spans="2:7" x14ac:dyDescent="0.35">
      <c r="B26" s="49">
        <v>16</v>
      </c>
      <c r="C26" s="49">
        <v>1000</v>
      </c>
      <c r="D26" s="49" t="s">
        <v>1</v>
      </c>
      <c r="E26" s="50" t="s">
        <v>140</v>
      </c>
      <c r="F26" s="45" t="str">
        <f t="shared" si="1"/>
        <v>SI</v>
      </c>
      <c r="G26" s="45" t="str">
        <f t="shared" si="1"/>
        <v>SI</v>
      </c>
    </row>
    <row r="27" spans="2:7" x14ac:dyDescent="0.35">
      <c r="B27" s="49">
        <v>16</v>
      </c>
      <c r="C27" s="49">
        <v>1000</v>
      </c>
      <c r="D27" s="49" t="s">
        <v>1</v>
      </c>
      <c r="E27" s="50" t="s">
        <v>141</v>
      </c>
      <c r="F27" s="45" t="str">
        <f t="shared" si="1"/>
        <v>SI</v>
      </c>
      <c r="G27" s="45" t="str">
        <f t="shared" si="1"/>
        <v>SI</v>
      </c>
    </row>
    <row r="28" spans="2:7" x14ac:dyDescent="0.35">
      <c r="B28" s="49">
        <v>32</v>
      </c>
      <c r="C28" s="49">
        <v>1000</v>
      </c>
      <c r="D28" s="49" t="s">
        <v>1</v>
      </c>
      <c r="E28" s="50" t="s">
        <v>140</v>
      </c>
      <c r="F28" s="45" t="str">
        <f t="shared" si="1"/>
        <v>SI</v>
      </c>
      <c r="G28" s="45" t="str">
        <f t="shared" si="1"/>
        <v>SI</v>
      </c>
    </row>
    <row r="29" spans="2:7" x14ac:dyDescent="0.35">
      <c r="B29" s="49">
        <v>32</v>
      </c>
      <c r="C29" s="49">
        <v>1000</v>
      </c>
      <c r="D29" s="49" t="s">
        <v>1</v>
      </c>
      <c r="E29" s="50" t="s">
        <v>141</v>
      </c>
      <c r="F29" s="45" t="str">
        <f t="shared" si="1"/>
        <v>SI</v>
      </c>
      <c r="G29" s="45" t="str">
        <f t="shared" si="1"/>
        <v>SI</v>
      </c>
    </row>
    <row r="30" spans="2:7" x14ac:dyDescent="0.35">
      <c r="B30" s="49">
        <v>64</v>
      </c>
      <c r="C30" s="49">
        <v>1000</v>
      </c>
      <c r="D30" s="49" t="s">
        <v>1</v>
      </c>
      <c r="E30" s="50" t="s">
        <v>140</v>
      </c>
      <c r="F30" s="45" t="str">
        <f t="shared" si="1"/>
        <v>SI</v>
      </c>
      <c r="G30" s="45" t="str">
        <f t="shared" si="1"/>
        <v>SI</v>
      </c>
    </row>
    <row r="31" spans="2:7" x14ac:dyDescent="0.35">
      <c r="B31" s="49">
        <v>64</v>
      </c>
      <c r="C31" s="49">
        <v>1000</v>
      </c>
      <c r="D31" s="49" t="s">
        <v>1</v>
      </c>
      <c r="E31" s="50" t="s">
        <v>141</v>
      </c>
      <c r="F31" s="45" t="str">
        <f t="shared" si="1"/>
        <v>SI</v>
      </c>
      <c r="G31" s="45" t="str">
        <f t="shared" si="1"/>
        <v>SI</v>
      </c>
    </row>
    <row r="32" spans="2:7" x14ac:dyDescent="0.35">
      <c r="B32" s="49">
        <v>128</v>
      </c>
      <c r="C32" s="49">
        <v>1000</v>
      </c>
      <c r="D32" s="49" t="s">
        <v>1</v>
      </c>
      <c r="E32" s="50" t="s">
        <v>140</v>
      </c>
      <c r="F32" s="45" t="str">
        <f t="shared" si="1"/>
        <v>SI</v>
      </c>
      <c r="G32" s="45" t="str">
        <f t="shared" si="1"/>
        <v>SI</v>
      </c>
    </row>
    <row r="33" spans="2:7" x14ac:dyDescent="0.35">
      <c r="B33" s="49">
        <v>128</v>
      </c>
      <c r="C33" s="49">
        <v>1000</v>
      </c>
      <c r="D33" s="49" t="s">
        <v>1</v>
      </c>
      <c r="E33" s="50" t="s">
        <v>141</v>
      </c>
      <c r="F33" s="45" t="str">
        <f t="shared" si="1"/>
        <v>SI</v>
      </c>
      <c r="G33" s="45" t="str">
        <f t="shared" si="1"/>
        <v>SI</v>
      </c>
    </row>
    <row r="34" spans="2:7" x14ac:dyDescent="0.35">
      <c r="B34" s="49">
        <v>8</v>
      </c>
      <c r="C34" s="49">
        <v>256</v>
      </c>
      <c r="D34" s="49" t="s">
        <v>0</v>
      </c>
      <c r="E34" s="50" t="s">
        <v>140</v>
      </c>
      <c r="F34" s="45" t="str">
        <f t="shared" si="1"/>
        <v>SI</v>
      </c>
      <c r="G34" s="45" t="str">
        <f t="shared" si="1"/>
        <v>SI</v>
      </c>
    </row>
    <row r="35" spans="2:7" x14ac:dyDescent="0.35">
      <c r="B35" s="49">
        <v>8</v>
      </c>
      <c r="C35" s="49">
        <v>256</v>
      </c>
      <c r="D35" s="49" t="s">
        <v>0</v>
      </c>
      <c r="E35" s="50" t="s">
        <v>141</v>
      </c>
      <c r="F35" s="45" t="str">
        <f t="shared" si="1"/>
        <v>SI</v>
      </c>
      <c r="G35" s="45" t="str">
        <f t="shared" si="1"/>
        <v>SI</v>
      </c>
    </row>
    <row r="36" spans="2:7" x14ac:dyDescent="0.35">
      <c r="B36" s="49">
        <v>16</v>
      </c>
      <c r="C36" s="49">
        <v>256</v>
      </c>
      <c r="D36" s="49" t="s">
        <v>0</v>
      </c>
      <c r="E36" s="50" t="s">
        <v>140</v>
      </c>
      <c r="F36" s="45" t="str">
        <f t="shared" si="1"/>
        <v>SI</v>
      </c>
      <c r="G36" s="45" t="str">
        <f t="shared" si="1"/>
        <v>SI</v>
      </c>
    </row>
    <row r="37" spans="2:7" x14ac:dyDescent="0.35">
      <c r="B37" s="49">
        <v>16</v>
      </c>
      <c r="C37" s="49">
        <v>256</v>
      </c>
      <c r="D37" s="49" t="s">
        <v>0</v>
      </c>
      <c r="E37" s="50" t="s">
        <v>141</v>
      </c>
      <c r="F37" s="45" t="str">
        <f t="shared" si="1"/>
        <v>SI</v>
      </c>
      <c r="G37" s="45" t="str">
        <f t="shared" si="1"/>
        <v>SI</v>
      </c>
    </row>
    <row r="38" spans="2:7" x14ac:dyDescent="0.35">
      <c r="B38" s="49">
        <v>32</v>
      </c>
      <c r="C38" s="49">
        <v>256</v>
      </c>
      <c r="D38" s="49" t="s">
        <v>0</v>
      </c>
      <c r="E38" s="50" t="s">
        <v>140</v>
      </c>
      <c r="F38" s="45" t="str">
        <f t="shared" si="1"/>
        <v>SI</v>
      </c>
      <c r="G38" s="45" t="str">
        <f t="shared" si="1"/>
        <v>SI</v>
      </c>
    </row>
    <row r="39" spans="2:7" x14ac:dyDescent="0.35">
      <c r="B39" s="49">
        <v>32</v>
      </c>
      <c r="C39" s="49">
        <v>256</v>
      </c>
      <c r="D39" s="49" t="s">
        <v>0</v>
      </c>
      <c r="E39" s="50" t="s">
        <v>141</v>
      </c>
      <c r="F39" s="45" t="str">
        <f t="shared" si="1"/>
        <v>SI</v>
      </c>
      <c r="G39" s="45" t="str">
        <f t="shared" si="1"/>
        <v>SI</v>
      </c>
    </row>
    <row r="40" spans="2:7" x14ac:dyDescent="0.35">
      <c r="B40" s="49">
        <v>64</v>
      </c>
      <c r="C40" s="49">
        <v>256</v>
      </c>
      <c r="D40" s="49" t="s">
        <v>0</v>
      </c>
      <c r="E40" s="50" t="s">
        <v>140</v>
      </c>
      <c r="F40" s="45" t="str">
        <f t="shared" si="1"/>
        <v>SI</v>
      </c>
      <c r="G40" s="45" t="str">
        <f t="shared" si="1"/>
        <v>SI</v>
      </c>
    </row>
    <row r="41" spans="2:7" x14ac:dyDescent="0.35">
      <c r="B41" s="49">
        <v>64</v>
      </c>
      <c r="C41" s="49">
        <v>256</v>
      </c>
      <c r="D41" s="49" t="s">
        <v>0</v>
      </c>
      <c r="E41" s="50" t="s">
        <v>141</v>
      </c>
      <c r="F41" s="45" t="str">
        <f t="shared" si="1"/>
        <v>SI</v>
      </c>
      <c r="G41" s="45" t="str">
        <f t="shared" si="1"/>
        <v>SI</v>
      </c>
    </row>
    <row r="42" spans="2:7" x14ac:dyDescent="0.35">
      <c r="B42" s="49">
        <v>128</v>
      </c>
      <c r="C42" s="49">
        <v>256</v>
      </c>
      <c r="D42" s="49" t="s">
        <v>0</v>
      </c>
      <c r="E42" s="50" t="s">
        <v>140</v>
      </c>
      <c r="F42" s="45" t="str">
        <f t="shared" si="1"/>
        <v>SI</v>
      </c>
      <c r="G42" s="45" t="str">
        <f t="shared" si="1"/>
        <v>SI</v>
      </c>
    </row>
    <row r="43" spans="2:7" x14ac:dyDescent="0.35">
      <c r="B43" s="49">
        <v>128</v>
      </c>
      <c r="C43" s="49">
        <v>256</v>
      </c>
      <c r="D43" s="49" t="s">
        <v>0</v>
      </c>
      <c r="E43" s="50" t="s">
        <v>141</v>
      </c>
      <c r="F43" s="45" t="str">
        <f t="shared" si="1"/>
        <v>SI</v>
      </c>
      <c r="G43" s="45" t="str">
        <f t="shared" si="1"/>
        <v>SI</v>
      </c>
    </row>
    <row r="44" spans="2:7" x14ac:dyDescent="0.35">
      <c r="B44" s="49">
        <v>8</v>
      </c>
      <c r="C44" s="49">
        <v>512</v>
      </c>
      <c r="D44" s="49" t="s">
        <v>0</v>
      </c>
      <c r="E44" s="50" t="s">
        <v>140</v>
      </c>
      <c r="F44" s="45" t="str">
        <f t="shared" ref="F44:G63" si="2">F$3</f>
        <v>SI</v>
      </c>
      <c r="G44" s="45" t="str">
        <f t="shared" si="2"/>
        <v>SI</v>
      </c>
    </row>
    <row r="45" spans="2:7" x14ac:dyDescent="0.35">
      <c r="B45" s="49">
        <v>8</v>
      </c>
      <c r="C45" s="49">
        <v>512</v>
      </c>
      <c r="D45" s="49" t="s">
        <v>0</v>
      </c>
      <c r="E45" s="50" t="s">
        <v>141</v>
      </c>
      <c r="F45" s="45" t="str">
        <f t="shared" si="2"/>
        <v>SI</v>
      </c>
      <c r="G45" s="45" t="str">
        <f t="shared" si="2"/>
        <v>SI</v>
      </c>
    </row>
    <row r="46" spans="2:7" x14ac:dyDescent="0.35">
      <c r="B46" s="49">
        <v>16</v>
      </c>
      <c r="C46" s="49">
        <v>512</v>
      </c>
      <c r="D46" s="49" t="s">
        <v>0</v>
      </c>
      <c r="E46" s="50" t="s">
        <v>140</v>
      </c>
      <c r="F46" s="45" t="str">
        <f t="shared" si="2"/>
        <v>SI</v>
      </c>
      <c r="G46" s="45" t="str">
        <f t="shared" si="2"/>
        <v>SI</v>
      </c>
    </row>
    <row r="47" spans="2:7" x14ac:dyDescent="0.35">
      <c r="B47" s="49">
        <v>16</v>
      </c>
      <c r="C47" s="49">
        <v>512</v>
      </c>
      <c r="D47" s="49" t="s">
        <v>0</v>
      </c>
      <c r="E47" s="50" t="s">
        <v>141</v>
      </c>
      <c r="F47" s="45" t="str">
        <f t="shared" si="2"/>
        <v>SI</v>
      </c>
      <c r="G47" s="45" t="str">
        <f t="shared" si="2"/>
        <v>SI</v>
      </c>
    </row>
    <row r="48" spans="2:7" x14ac:dyDescent="0.35">
      <c r="B48" s="49">
        <v>32</v>
      </c>
      <c r="C48" s="49">
        <v>512</v>
      </c>
      <c r="D48" s="49" t="s">
        <v>0</v>
      </c>
      <c r="E48" s="50" t="s">
        <v>140</v>
      </c>
      <c r="F48" s="45" t="str">
        <f t="shared" si="2"/>
        <v>SI</v>
      </c>
      <c r="G48" s="45" t="str">
        <f t="shared" si="2"/>
        <v>SI</v>
      </c>
    </row>
    <row r="49" spans="2:7" x14ac:dyDescent="0.35">
      <c r="B49" s="49">
        <v>32</v>
      </c>
      <c r="C49" s="49">
        <v>512</v>
      </c>
      <c r="D49" s="49" t="s">
        <v>0</v>
      </c>
      <c r="E49" s="50" t="s">
        <v>141</v>
      </c>
      <c r="F49" s="45" t="str">
        <f t="shared" si="2"/>
        <v>SI</v>
      </c>
      <c r="G49" s="45" t="str">
        <f t="shared" si="2"/>
        <v>SI</v>
      </c>
    </row>
    <row r="50" spans="2:7" x14ac:dyDescent="0.35">
      <c r="B50" s="49">
        <v>64</v>
      </c>
      <c r="C50" s="49">
        <v>512</v>
      </c>
      <c r="D50" s="49" t="s">
        <v>0</v>
      </c>
      <c r="E50" s="50" t="s">
        <v>140</v>
      </c>
      <c r="F50" s="45" t="str">
        <f t="shared" si="2"/>
        <v>SI</v>
      </c>
      <c r="G50" s="45" t="str">
        <f t="shared" si="2"/>
        <v>SI</v>
      </c>
    </row>
    <row r="51" spans="2:7" x14ac:dyDescent="0.35">
      <c r="B51" s="49">
        <v>64</v>
      </c>
      <c r="C51" s="49">
        <v>512</v>
      </c>
      <c r="D51" s="49" t="s">
        <v>0</v>
      </c>
      <c r="E51" s="50" t="s">
        <v>141</v>
      </c>
      <c r="F51" s="45" t="str">
        <f t="shared" si="2"/>
        <v>SI</v>
      </c>
      <c r="G51" s="45" t="str">
        <f t="shared" si="2"/>
        <v>SI</v>
      </c>
    </row>
    <row r="52" spans="2:7" x14ac:dyDescent="0.35">
      <c r="B52" s="49">
        <v>128</v>
      </c>
      <c r="C52" s="49">
        <v>512</v>
      </c>
      <c r="D52" s="49" t="s">
        <v>0</v>
      </c>
      <c r="E52" s="50" t="s">
        <v>140</v>
      </c>
      <c r="F52" s="45" t="str">
        <f t="shared" si="2"/>
        <v>SI</v>
      </c>
      <c r="G52" s="45" t="str">
        <f t="shared" si="2"/>
        <v>SI</v>
      </c>
    </row>
    <row r="53" spans="2:7" x14ac:dyDescent="0.35">
      <c r="B53" s="49">
        <v>128</v>
      </c>
      <c r="C53" s="49">
        <v>512</v>
      </c>
      <c r="D53" s="49" t="s">
        <v>0</v>
      </c>
      <c r="E53" s="50" t="s">
        <v>141</v>
      </c>
      <c r="F53" s="45" t="str">
        <f t="shared" si="2"/>
        <v>SI</v>
      </c>
      <c r="G53" s="45" t="str">
        <f t="shared" si="2"/>
        <v>SI</v>
      </c>
    </row>
    <row r="54" spans="2:7" x14ac:dyDescent="0.35">
      <c r="B54" s="49">
        <v>8</v>
      </c>
      <c r="C54" s="49">
        <v>1000</v>
      </c>
      <c r="D54" s="49" t="s">
        <v>0</v>
      </c>
      <c r="E54" s="50" t="s">
        <v>140</v>
      </c>
      <c r="F54" s="45" t="str">
        <f t="shared" si="2"/>
        <v>SI</v>
      </c>
      <c r="G54" s="45" t="str">
        <f t="shared" si="2"/>
        <v>SI</v>
      </c>
    </row>
    <row r="55" spans="2:7" x14ac:dyDescent="0.35">
      <c r="B55" s="49">
        <v>8</v>
      </c>
      <c r="C55" s="49">
        <v>1000</v>
      </c>
      <c r="D55" s="49" t="s">
        <v>0</v>
      </c>
      <c r="E55" s="50" t="s">
        <v>141</v>
      </c>
      <c r="F55" s="45" t="str">
        <f t="shared" si="2"/>
        <v>SI</v>
      </c>
      <c r="G55" s="45" t="str">
        <f t="shared" si="2"/>
        <v>SI</v>
      </c>
    </row>
    <row r="56" spans="2:7" x14ac:dyDescent="0.35">
      <c r="B56" s="49">
        <v>16</v>
      </c>
      <c r="C56" s="49">
        <v>1000</v>
      </c>
      <c r="D56" s="49" t="s">
        <v>0</v>
      </c>
      <c r="E56" s="50" t="s">
        <v>140</v>
      </c>
      <c r="F56" s="45" t="str">
        <f t="shared" si="2"/>
        <v>SI</v>
      </c>
      <c r="G56" s="45" t="str">
        <f t="shared" si="2"/>
        <v>SI</v>
      </c>
    </row>
    <row r="57" spans="2:7" x14ac:dyDescent="0.35">
      <c r="B57" s="49">
        <v>16</v>
      </c>
      <c r="C57" s="49">
        <v>1000</v>
      </c>
      <c r="D57" s="49" t="s">
        <v>0</v>
      </c>
      <c r="E57" s="50" t="s">
        <v>141</v>
      </c>
      <c r="F57" s="45" t="str">
        <f t="shared" si="2"/>
        <v>SI</v>
      </c>
      <c r="G57" s="45" t="str">
        <f t="shared" si="2"/>
        <v>SI</v>
      </c>
    </row>
    <row r="58" spans="2:7" x14ac:dyDescent="0.35">
      <c r="B58" s="49">
        <v>32</v>
      </c>
      <c r="C58" s="49">
        <v>1000</v>
      </c>
      <c r="D58" s="49" t="s">
        <v>0</v>
      </c>
      <c r="E58" s="50" t="s">
        <v>140</v>
      </c>
      <c r="F58" s="45" t="str">
        <f t="shared" si="2"/>
        <v>SI</v>
      </c>
      <c r="G58" s="45" t="str">
        <f t="shared" si="2"/>
        <v>SI</v>
      </c>
    </row>
    <row r="59" spans="2:7" x14ac:dyDescent="0.35">
      <c r="B59" s="49">
        <v>32</v>
      </c>
      <c r="C59" s="49">
        <v>1000</v>
      </c>
      <c r="D59" s="49" t="s">
        <v>0</v>
      </c>
      <c r="E59" s="50" t="s">
        <v>141</v>
      </c>
      <c r="F59" s="45" t="str">
        <f t="shared" si="2"/>
        <v>SI</v>
      </c>
      <c r="G59" s="45" t="str">
        <f t="shared" si="2"/>
        <v>SI</v>
      </c>
    </row>
    <row r="60" spans="2:7" x14ac:dyDescent="0.35">
      <c r="B60" s="49">
        <v>64</v>
      </c>
      <c r="C60" s="49">
        <v>1000</v>
      </c>
      <c r="D60" s="49" t="s">
        <v>0</v>
      </c>
      <c r="E60" s="50" t="s">
        <v>140</v>
      </c>
      <c r="F60" s="45" t="str">
        <f t="shared" si="2"/>
        <v>SI</v>
      </c>
      <c r="G60" s="45" t="str">
        <f t="shared" si="2"/>
        <v>SI</v>
      </c>
    </row>
    <row r="61" spans="2:7" x14ac:dyDescent="0.35">
      <c r="B61" s="49">
        <v>64</v>
      </c>
      <c r="C61" s="49">
        <v>1000</v>
      </c>
      <c r="D61" s="49" t="s">
        <v>0</v>
      </c>
      <c r="E61" s="50" t="s">
        <v>141</v>
      </c>
      <c r="F61" s="45" t="str">
        <f t="shared" si="2"/>
        <v>SI</v>
      </c>
      <c r="G61" s="45" t="str">
        <f t="shared" si="2"/>
        <v>SI</v>
      </c>
    </row>
    <row r="62" spans="2:7" x14ac:dyDescent="0.35">
      <c r="B62" s="49">
        <v>128</v>
      </c>
      <c r="C62" s="49">
        <v>1000</v>
      </c>
      <c r="D62" s="49" t="s">
        <v>0</v>
      </c>
      <c r="E62" s="50" t="s">
        <v>140</v>
      </c>
      <c r="F62" s="45" t="str">
        <f t="shared" si="2"/>
        <v>SI</v>
      </c>
      <c r="G62" s="45" t="str">
        <f t="shared" si="2"/>
        <v>SI</v>
      </c>
    </row>
    <row r="63" spans="2:7" x14ac:dyDescent="0.35">
      <c r="B63" s="49">
        <v>128</v>
      </c>
      <c r="C63" s="49">
        <v>1000</v>
      </c>
      <c r="D63" s="49" t="s">
        <v>0</v>
      </c>
      <c r="E63" s="50" t="s">
        <v>141</v>
      </c>
      <c r="F63" s="45" t="str">
        <f t="shared" si="2"/>
        <v>SI</v>
      </c>
      <c r="G63" s="45" t="str">
        <f t="shared" si="2"/>
        <v>SI</v>
      </c>
    </row>
  </sheetData>
  <sheetProtection algorithmName="SHA-512" hashValue="s3fdHuHLL881nWgCitOIAhOvm9g3zW+BmYrZa6Hp9jLfTav4VuY959/YxUp1TClb5RYDAP6dzXBxB/xQ5jzABw==" saltValue="dQGcFt9NJ6bb56CvgIfauQ==" spinCount="100000" sheet="1" objects="1" scenarios="1"/>
  <mergeCells count="5">
    <mergeCell ref="B1:G1"/>
    <mergeCell ref="B2:B3"/>
    <mergeCell ref="C2:C3"/>
    <mergeCell ref="D2:D3"/>
    <mergeCell ref="E2:E3"/>
  </mergeCells>
  <conditionalFormatting sqref="F4:G63">
    <cfRule type="expression" dxfId="15" priority="1">
      <formula>F$3="NO"</formula>
    </cfRule>
  </conditionalFormatting>
  <dataValidations disablePrompts="1" count="1">
    <dataValidation type="list" showInputMessage="1" showErrorMessage="1" sqref="F4:G63">
      <formula1>"SI, NO"</formula1>
    </dataValidation>
  </dataValidations>
  <pageMargins left="0.7" right="0.7" top="0.75" bottom="0.75" header="0.3" footer="0.3"/>
  <pageSetup paperSize="9" orientation="landscape" r:id="rId1"/>
  <headerFooter>
    <oddHeader>&amp;CConfigurazioni disponibili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view="pageLayout" zoomScaleNormal="100" workbookViewId="0">
      <selection activeCell="C4" sqref="C4"/>
    </sheetView>
  </sheetViews>
  <sheetFormatPr defaultRowHeight="13" x14ac:dyDescent="0.3"/>
  <cols>
    <col min="1" max="1" width="42.453125" style="5" customWidth="1"/>
    <col min="2" max="2" width="13.90625" style="3" bestFit="1" customWidth="1"/>
    <col min="3" max="3" width="23.54296875" style="3" customWidth="1"/>
    <col min="4" max="4" width="26.81640625" style="3" customWidth="1"/>
    <col min="5" max="5" width="27.453125" style="3" customWidth="1"/>
    <col min="6" max="16384" width="8.7265625" style="2"/>
  </cols>
  <sheetData>
    <row r="1" spans="1:5" ht="26.5" customHeight="1" x14ac:dyDescent="0.3">
      <c r="A1" s="112" t="s">
        <v>156</v>
      </c>
      <c r="B1" s="112"/>
      <c r="C1" s="112"/>
      <c r="D1" s="112"/>
      <c r="E1" s="112"/>
    </row>
    <row r="2" spans="1:5" x14ac:dyDescent="0.3">
      <c r="A2" s="117" t="str">
        <f>IF(PRINCIPALE!C10="SI","","PRODOTTO NON OFFERTO NEL FOGLIO 'PRINCIPALE': MODIFICARE LA SCELTA NEL FOGLIO 'PRINCIPALE' O NON COMPILARE QUESTO FOGLIO")</f>
        <v/>
      </c>
      <c r="B2" s="118"/>
      <c r="C2" s="118"/>
      <c r="D2" s="118"/>
      <c r="E2" s="119"/>
    </row>
    <row r="3" spans="1:5" ht="26" customHeight="1" x14ac:dyDescent="0.3">
      <c r="A3" s="113" t="s">
        <v>49</v>
      </c>
      <c r="B3" s="113"/>
      <c r="C3" s="114"/>
      <c r="D3" s="115"/>
      <c r="E3" s="115"/>
    </row>
    <row r="4" spans="1:5" ht="26" customHeight="1" x14ac:dyDescent="0.3">
      <c r="A4" s="113" t="s">
        <v>59</v>
      </c>
      <c r="B4" s="113"/>
      <c r="C4" s="51"/>
      <c r="D4" s="116" t="str">
        <f>IF(ISBLANK(C4),"Attenzione, valore non inserito","OK, il possesso della certificazione TCO non è obbligatorio su questo prodotto principale")</f>
        <v>Attenzione, valore non inserito</v>
      </c>
      <c r="E4" s="116"/>
    </row>
    <row r="5" spans="1:5" x14ac:dyDescent="0.3">
      <c r="A5" s="19"/>
      <c r="B5" s="19"/>
      <c r="C5" s="19"/>
      <c r="D5" s="19"/>
      <c r="E5" s="19"/>
    </row>
    <row r="6" spans="1:5" ht="26" x14ac:dyDescent="0.3">
      <c r="A6" s="22" t="s">
        <v>151</v>
      </c>
      <c r="B6" s="22" t="s">
        <v>54</v>
      </c>
      <c r="C6" s="107" t="s">
        <v>56</v>
      </c>
      <c r="D6" s="107"/>
      <c r="E6" s="9" t="s">
        <v>57</v>
      </c>
    </row>
    <row r="7" spans="1:5" x14ac:dyDescent="0.3">
      <c r="A7" s="6" t="s">
        <v>165</v>
      </c>
      <c r="B7" s="6"/>
      <c r="C7" s="114"/>
      <c r="D7" s="115"/>
      <c r="E7" s="52"/>
    </row>
    <row r="8" spans="1:5" x14ac:dyDescent="0.3">
      <c r="A8" s="6" t="s">
        <v>107</v>
      </c>
      <c r="B8" s="6" t="s">
        <v>97</v>
      </c>
      <c r="C8" s="105" t="s">
        <v>116</v>
      </c>
      <c r="D8" s="106"/>
      <c r="E8" s="52"/>
    </row>
    <row r="9" spans="1:5" x14ac:dyDescent="0.3">
      <c r="A9" s="6" t="s">
        <v>69</v>
      </c>
      <c r="B9" s="6" t="s">
        <v>97</v>
      </c>
      <c r="C9" s="105" t="s">
        <v>116</v>
      </c>
      <c r="D9" s="106"/>
      <c r="E9" s="52"/>
    </row>
    <row r="10" spans="1:5" x14ac:dyDescent="0.3">
      <c r="A10" s="6" t="s">
        <v>108</v>
      </c>
      <c r="B10" s="6" t="s">
        <v>97</v>
      </c>
      <c r="C10" s="105" t="s">
        <v>116</v>
      </c>
      <c r="D10" s="106"/>
      <c r="E10" s="52"/>
    </row>
    <row r="11" spans="1:5" x14ac:dyDescent="0.3">
      <c r="A11" s="6" t="s">
        <v>70</v>
      </c>
      <c r="B11" s="6" t="s">
        <v>97</v>
      </c>
      <c r="C11" s="105" t="s">
        <v>116</v>
      </c>
      <c r="D11" s="106"/>
      <c r="E11" s="52"/>
    </row>
    <row r="12" spans="1:5" x14ac:dyDescent="0.3">
      <c r="A12" s="6" t="s">
        <v>71</v>
      </c>
      <c r="B12" s="6" t="s">
        <v>97</v>
      </c>
      <c r="C12" s="105" t="s">
        <v>116</v>
      </c>
      <c r="D12" s="106"/>
      <c r="E12" s="52"/>
    </row>
    <row r="13" spans="1:5" x14ac:dyDescent="0.3">
      <c r="A13" s="6" t="s">
        <v>109</v>
      </c>
      <c r="B13" s="6" t="s">
        <v>97</v>
      </c>
      <c r="C13" s="105" t="s">
        <v>116</v>
      </c>
      <c r="D13" s="106"/>
      <c r="E13" s="52"/>
    </row>
    <row r="14" spans="1:5" x14ac:dyDescent="0.3">
      <c r="A14" s="6" t="s">
        <v>110</v>
      </c>
      <c r="B14" s="6" t="s">
        <v>97</v>
      </c>
      <c r="C14" s="105" t="s">
        <v>116</v>
      </c>
      <c r="D14" s="106"/>
      <c r="E14" s="52"/>
    </row>
    <row r="15" spans="1:5" x14ac:dyDescent="0.3">
      <c r="A15" s="6" t="s">
        <v>111</v>
      </c>
      <c r="B15" s="6" t="s">
        <v>97</v>
      </c>
      <c r="C15" s="105" t="s">
        <v>116</v>
      </c>
      <c r="D15" s="106"/>
      <c r="E15" s="52"/>
    </row>
    <row r="16" spans="1:5" x14ac:dyDescent="0.3">
      <c r="A16" s="6" t="s">
        <v>112</v>
      </c>
      <c r="B16" s="6" t="s">
        <v>97</v>
      </c>
      <c r="C16" s="105" t="s">
        <v>116</v>
      </c>
      <c r="D16" s="106"/>
      <c r="E16" s="52"/>
    </row>
    <row r="17" spans="1:5" x14ac:dyDescent="0.3">
      <c r="A17" s="6" t="s">
        <v>15</v>
      </c>
      <c r="B17" s="6" t="s">
        <v>97</v>
      </c>
      <c r="C17" s="105" t="s">
        <v>116</v>
      </c>
      <c r="D17" s="106"/>
      <c r="E17" s="52"/>
    </row>
    <row r="18" spans="1:5" x14ac:dyDescent="0.3">
      <c r="A18" s="6" t="s">
        <v>16</v>
      </c>
      <c r="B18" s="6" t="s">
        <v>97</v>
      </c>
      <c r="C18" s="105" t="s">
        <v>116</v>
      </c>
      <c r="D18" s="106"/>
      <c r="E18" s="52"/>
    </row>
    <row r="19" spans="1:5" x14ac:dyDescent="0.3">
      <c r="A19" s="6" t="s">
        <v>113</v>
      </c>
      <c r="B19" s="6" t="s">
        <v>97</v>
      </c>
      <c r="C19" s="105" t="s">
        <v>116</v>
      </c>
      <c r="D19" s="106"/>
      <c r="E19" s="52"/>
    </row>
    <row r="20" spans="1:5" x14ac:dyDescent="0.3">
      <c r="A20" s="6" t="s">
        <v>114</v>
      </c>
      <c r="B20" s="6" t="s">
        <v>97</v>
      </c>
      <c r="C20" s="105" t="s">
        <v>116</v>
      </c>
      <c r="D20" s="106"/>
      <c r="E20" s="52"/>
    </row>
    <row r="21" spans="1:5" x14ac:dyDescent="0.3">
      <c r="A21" s="127" t="s">
        <v>181</v>
      </c>
      <c r="B21" s="6" t="s">
        <v>97</v>
      </c>
      <c r="C21" s="105" t="s">
        <v>116</v>
      </c>
      <c r="D21" s="106"/>
      <c r="E21" s="74"/>
    </row>
    <row r="22" spans="1:5" x14ac:dyDescent="0.3">
      <c r="A22" s="6" t="s">
        <v>17</v>
      </c>
      <c r="B22" s="6" t="s">
        <v>97</v>
      </c>
      <c r="C22" s="105" t="s">
        <v>116</v>
      </c>
      <c r="D22" s="106"/>
      <c r="E22" s="52"/>
    </row>
    <row r="23" spans="1:5" x14ac:dyDescent="0.3">
      <c r="A23" s="6" t="s">
        <v>18</v>
      </c>
      <c r="B23" s="6" t="s">
        <v>97</v>
      </c>
      <c r="C23" s="105" t="s">
        <v>116</v>
      </c>
      <c r="D23" s="106"/>
      <c r="E23" s="52"/>
    </row>
    <row r="24" spans="1:5" x14ac:dyDescent="0.3">
      <c r="A24" s="6" t="s">
        <v>160</v>
      </c>
      <c r="B24" s="6" t="s">
        <v>97</v>
      </c>
      <c r="C24" s="105" t="s">
        <v>116</v>
      </c>
      <c r="D24" s="106"/>
      <c r="E24" s="52"/>
    </row>
    <row r="25" spans="1:5" x14ac:dyDescent="0.3">
      <c r="A25" s="6" t="s">
        <v>19</v>
      </c>
      <c r="B25" s="6" t="s">
        <v>97</v>
      </c>
      <c r="C25" s="105" t="s">
        <v>116</v>
      </c>
      <c r="D25" s="106"/>
      <c r="E25" s="52"/>
    </row>
    <row r="26" spans="1:5" x14ac:dyDescent="0.3">
      <c r="A26" s="6" t="s">
        <v>20</v>
      </c>
      <c r="B26" s="6" t="s">
        <v>97</v>
      </c>
      <c r="C26" s="105" t="s">
        <v>116</v>
      </c>
      <c r="D26" s="106"/>
      <c r="E26" s="52"/>
    </row>
    <row r="27" spans="1:5" x14ac:dyDescent="0.3">
      <c r="A27" s="6" t="s">
        <v>21</v>
      </c>
      <c r="B27" s="6" t="s">
        <v>97</v>
      </c>
      <c r="C27" s="105" t="s">
        <v>116</v>
      </c>
      <c r="D27" s="106"/>
      <c r="E27" s="52"/>
    </row>
    <row r="28" spans="1:5" x14ac:dyDescent="0.3">
      <c r="A28" s="6" t="s">
        <v>161</v>
      </c>
      <c r="B28" s="6" t="s">
        <v>97</v>
      </c>
      <c r="C28" s="105" t="s">
        <v>116</v>
      </c>
      <c r="D28" s="106"/>
      <c r="E28" s="52"/>
    </row>
    <row r="29" spans="1:5" x14ac:dyDescent="0.3">
      <c r="A29" s="6" t="s">
        <v>22</v>
      </c>
      <c r="B29" s="6" t="s">
        <v>97</v>
      </c>
      <c r="C29" s="105" t="s">
        <v>116</v>
      </c>
      <c r="D29" s="106"/>
      <c r="E29" s="52"/>
    </row>
    <row r="30" spans="1:5" x14ac:dyDescent="0.3">
      <c r="A30" s="6" t="s">
        <v>23</v>
      </c>
      <c r="B30" s="6" t="s">
        <v>97</v>
      </c>
      <c r="C30" s="105" t="s">
        <v>116</v>
      </c>
      <c r="D30" s="106"/>
      <c r="E30" s="52"/>
    </row>
    <row r="31" spans="1:5" x14ac:dyDescent="0.3">
      <c r="A31" s="6" t="s">
        <v>24</v>
      </c>
      <c r="B31" s="6" t="s">
        <v>115</v>
      </c>
      <c r="C31" s="105" t="s">
        <v>117</v>
      </c>
      <c r="D31" s="106"/>
      <c r="E31" s="52"/>
    </row>
    <row r="32" spans="1:5" ht="26" x14ac:dyDescent="0.3">
      <c r="A32" s="22" t="s">
        <v>169</v>
      </c>
      <c r="B32" s="22" t="s">
        <v>47</v>
      </c>
      <c r="C32" s="22" t="s">
        <v>176</v>
      </c>
      <c r="D32" s="22" t="s">
        <v>45</v>
      </c>
      <c r="E32" s="9" t="s">
        <v>55</v>
      </c>
    </row>
    <row r="33" spans="1:5" x14ac:dyDescent="0.3">
      <c r="A33" s="7" t="s">
        <v>25</v>
      </c>
      <c r="B33" s="51"/>
      <c r="C33" s="18"/>
      <c r="D33" s="17" t="str">
        <f>IF(B33="SI","OK, specifica offerta","OK, specifica NON offerta")</f>
        <v>OK, specifica NON offerta</v>
      </c>
      <c r="E33" s="52"/>
    </row>
    <row r="34" spans="1:5" x14ac:dyDescent="0.3">
      <c r="A34" s="7" t="s">
        <v>26</v>
      </c>
      <c r="B34" s="51"/>
      <c r="C34" s="52"/>
      <c r="D34" s="17" t="str">
        <f>IF(B34="SI",IF(ISNUMBER(C34),"OK","specificare n. totale di porte USB"),"OK, specifica NON offerta")</f>
        <v>OK, specifica NON offerta</v>
      </c>
      <c r="E34" s="52"/>
    </row>
    <row r="35" spans="1:5" x14ac:dyDescent="0.3">
      <c r="A35" s="7" t="s">
        <v>27</v>
      </c>
      <c r="B35" s="51"/>
      <c r="C35" s="18"/>
      <c r="D35" s="17" t="str">
        <f>IF(B35="SI","OK, specifica offerta","OK, specifica NON offerta")</f>
        <v>OK, specifica NON offerta</v>
      </c>
      <c r="E35" s="52"/>
    </row>
    <row r="36" spans="1:5" ht="26" x14ac:dyDescent="0.3">
      <c r="A36" s="7" t="s">
        <v>180</v>
      </c>
      <c r="B36" s="51"/>
      <c r="C36" s="52"/>
      <c r="D36" s="17" t="str">
        <f>IF(B36="SI",IF(ISNUMBER(C36),"OK","specificare n. totale di monitor"),"OK, specifica NON offerta")</f>
        <v>OK, specifica NON offerta</v>
      </c>
      <c r="E36" s="52"/>
    </row>
    <row r="37" spans="1:5" x14ac:dyDescent="0.3">
      <c r="A37" s="7" t="s">
        <v>30</v>
      </c>
      <c r="B37" s="51"/>
      <c r="C37" s="18"/>
      <c r="D37" s="17" t="str">
        <f t="shared" ref="D37:D40" si="0">IF(B37="SI","OK, specifica offerta","OK, specifica NON offerta")</f>
        <v>OK, specifica NON offerta</v>
      </c>
      <c r="E37" s="52"/>
    </row>
    <row r="38" spans="1:5" x14ac:dyDescent="0.3">
      <c r="A38" s="7" t="s">
        <v>105</v>
      </c>
      <c r="B38" s="51"/>
      <c r="C38" s="18"/>
      <c r="D38" s="17" t="str">
        <f t="shared" si="0"/>
        <v>OK, specifica NON offerta</v>
      </c>
      <c r="E38" s="52"/>
    </row>
    <row r="39" spans="1:5" ht="26" x14ac:dyDescent="0.3">
      <c r="A39" s="7" t="s">
        <v>142</v>
      </c>
      <c r="B39" s="51"/>
      <c r="C39" s="18"/>
      <c r="D39" s="17" t="str">
        <f t="shared" si="0"/>
        <v>OK, specifica NON offerta</v>
      </c>
      <c r="E39" s="52"/>
    </row>
    <row r="40" spans="1:5" ht="26" x14ac:dyDescent="0.3">
      <c r="A40" s="128" t="s">
        <v>182</v>
      </c>
      <c r="B40" s="73"/>
      <c r="C40" s="18"/>
      <c r="D40" s="17" t="str">
        <f t="shared" si="0"/>
        <v>OK, specifica NON offerta</v>
      </c>
      <c r="E40" s="74"/>
    </row>
    <row r="41" spans="1:5" ht="26" x14ac:dyDescent="0.3">
      <c r="A41" s="22" t="s">
        <v>152</v>
      </c>
      <c r="B41" s="22" t="s">
        <v>54</v>
      </c>
      <c r="C41" s="107" t="s">
        <v>56</v>
      </c>
      <c r="D41" s="107"/>
      <c r="E41" s="9" t="s">
        <v>57</v>
      </c>
    </row>
    <row r="42" spans="1:5" ht="26" x14ac:dyDescent="0.3">
      <c r="A42" s="6" t="s">
        <v>73</v>
      </c>
      <c r="B42" s="6" t="s">
        <v>74</v>
      </c>
      <c r="C42" s="108" t="s">
        <v>121</v>
      </c>
      <c r="D42" s="108"/>
      <c r="E42" s="52"/>
    </row>
    <row r="43" spans="1:5" ht="26" x14ac:dyDescent="0.3">
      <c r="A43" s="6" t="s">
        <v>98</v>
      </c>
      <c r="B43" s="6" t="s">
        <v>99</v>
      </c>
      <c r="C43" s="108" t="s">
        <v>121</v>
      </c>
      <c r="D43" s="108"/>
      <c r="E43" s="52"/>
    </row>
    <row r="44" spans="1:5" x14ac:dyDescent="0.3">
      <c r="A44" s="6" t="s">
        <v>119</v>
      </c>
      <c r="B44" s="6"/>
      <c r="C44" s="109"/>
      <c r="D44" s="110"/>
      <c r="E44" s="52"/>
    </row>
    <row r="45" spans="1:5" ht="26" x14ac:dyDescent="0.3">
      <c r="A45" s="6" t="s">
        <v>120</v>
      </c>
      <c r="B45" s="6" t="s">
        <v>99</v>
      </c>
      <c r="C45" s="108" t="s">
        <v>121</v>
      </c>
      <c r="D45" s="108"/>
      <c r="E45" s="52"/>
    </row>
    <row r="46" spans="1:5" ht="35" customHeight="1" x14ac:dyDescent="0.3">
      <c r="A46" s="6" t="s">
        <v>122</v>
      </c>
      <c r="B46" s="6" t="s">
        <v>72</v>
      </c>
      <c r="C46" s="111" t="s">
        <v>123</v>
      </c>
      <c r="D46" s="111"/>
      <c r="E46" s="52"/>
    </row>
    <row r="47" spans="1:5" ht="26" x14ac:dyDescent="0.3">
      <c r="A47" s="22" t="s">
        <v>31</v>
      </c>
      <c r="B47" s="22" t="s">
        <v>54</v>
      </c>
      <c r="C47" s="107" t="s">
        <v>50</v>
      </c>
      <c r="D47" s="107"/>
      <c r="E47" s="9" t="s">
        <v>55</v>
      </c>
    </row>
    <row r="48" spans="1:5" x14ac:dyDescent="0.3">
      <c r="A48" s="6" t="s">
        <v>75</v>
      </c>
      <c r="B48" s="6"/>
      <c r="C48" s="102"/>
      <c r="D48" s="103"/>
      <c r="E48" s="52"/>
    </row>
    <row r="49" spans="1:5" x14ac:dyDescent="0.3">
      <c r="A49" s="6" t="s">
        <v>124</v>
      </c>
      <c r="B49" s="6" t="s">
        <v>32</v>
      </c>
      <c r="C49" s="101" t="s">
        <v>125</v>
      </c>
      <c r="D49" s="101"/>
      <c r="E49" s="52"/>
    </row>
    <row r="50" spans="1:5" ht="26" x14ac:dyDescent="0.3">
      <c r="A50" s="6" t="s">
        <v>85</v>
      </c>
      <c r="B50" s="6" t="s">
        <v>115</v>
      </c>
      <c r="C50" s="101" t="s">
        <v>126</v>
      </c>
      <c r="D50" s="101"/>
      <c r="E50" s="52"/>
    </row>
    <row r="51" spans="1:5" x14ac:dyDescent="0.3">
      <c r="A51" s="6" t="s">
        <v>76</v>
      </c>
      <c r="B51" s="6"/>
      <c r="C51" s="102"/>
      <c r="D51" s="103"/>
      <c r="E51" s="52"/>
    </row>
    <row r="52" spans="1:5" x14ac:dyDescent="0.3">
      <c r="A52" s="6" t="s">
        <v>127</v>
      </c>
      <c r="B52" s="6" t="s">
        <v>32</v>
      </c>
      <c r="C52" s="101" t="s">
        <v>125</v>
      </c>
      <c r="D52" s="101"/>
      <c r="E52" s="52"/>
    </row>
    <row r="53" spans="1:5" x14ac:dyDescent="0.3">
      <c r="A53" s="6" t="s">
        <v>86</v>
      </c>
      <c r="B53" s="6" t="s">
        <v>115</v>
      </c>
      <c r="C53" s="101" t="s">
        <v>126</v>
      </c>
      <c r="D53" s="101"/>
      <c r="E53" s="52"/>
    </row>
    <row r="54" spans="1:5" x14ac:dyDescent="0.3">
      <c r="A54" s="6" t="s">
        <v>77</v>
      </c>
      <c r="B54" s="6"/>
      <c r="C54" s="102"/>
      <c r="D54" s="103"/>
      <c r="E54" s="52"/>
    </row>
    <row r="55" spans="1:5" x14ac:dyDescent="0.3">
      <c r="A55" s="6" t="s">
        <v>128</v>
      </c>
      <c r="B55" s="6" t="s">
        <v>32</v>
      </c>
      <c r="C55" s="101" t="s">
        <v>125</v>
      </c>
      <c r="D55" s="101"/>
      <c r="E55" s="52"/>
    </row>
    <row r="56" spans="1:5" x14ac:dyDescent="0.3">
      <c r="A56" s="6" t="s">
        <v>129</v>
      </c>
      <c r="B56" s="6" t="s">
        <v>115</v>
      </c>
      <c r="C56" s="101" t="s">
        <v>126</v>
      </c>
      <c r="D56" s="101"/>
      <c r="E56" s="52"/>
    </row>
    <row r="57" spans="1:5" x14ac:dyDescent="0.3">
      <c r="A57" s="6" t="s">
        <v>78</v>
      </c>
      <c r="B57" s="6"/>
      <c r="C57" s="102"/>
      <c r="D57" s="103"/>
      <c r="E57" s="52"/>
    </row>
    <row r="58" spans="1:5" x14ac:dyDescent="0.3">
      <c r="A58" s="6" t="s">
        <v>130</v>
      </c>
      <c r="B58" s="6" t="s">
        <v>32</v>
      </c>
      <c r="C58" s="101" t="s">
        <v>125</v>
      </c>
      <c r="D58" s="101"/>
      <c r="E58" s="52"/>
    </row>
    <row r="59" spans="1:5" x14ac:dyDescent="0.3">
      <c r="A59" s="6" t="s">
        <v>131</v>
      </c>
      <c r="B59" s="6" t="s">
        <v>115</v>
      </c>
      <c r="C59" s="101" t="s">
        <v>126</v>
      </c>
      <c r="D59" s="101"/>
      <c r="E59" s="52"/>
    </row>
    <row r="60" spans="1:5" ht="26" x14ac:dyDescent="0.3">
      <c r="A60" s="22" t="s">
        <v>172</v>
      </c>
      <c r="B60" s="22" t="s">
        <v>47</v>
      </c>
      <c r="C60" s="22" t="s">
        <v>176</v>
      </c>
      <c r="D60" s="22" t="s">
        <v>45</v>
      </c>
      <c r="E60" s="9" t="s">
        <v>55</v>
      </c>
    </row>
    <row r="61" spans="1:5" ht="26" x14ac:dyDescent="0.3">
      <c r="A61" s="7" t="s">
        <v>28</v>
      </c>
      <c r="B61" s="51"/>
      <c r="C61" s="18"/>
      <c r="D61" s="17" t="str">
        <f t="shared" ref="D61:D76" si="1">IF(B61="SI","OK, specifica offerta","OK, specifica NON offerta")</f>
        <v>OK, specifica NON offerta</v>
      </c>
      <c r="E61" s="52"/>
    </row>
    <row r="62" spans="1:5" ht="26" x14ac:dyDescent="0.3">
      <c r="A62" s="7" t="s">
        <v>29</v>
      </c>
      <c r="B62" s="51"/>
      <c r="C62" s="18"/>
      <c r="D62" s="17" t="str">
        <f t="shared" si="1"/>
        <v>OK, specifica NON offerta</v>
      </c>
      <c r="E62" s="52"/>
    </row>
    <row r="63" spans="1:5" ht="38.5" customHeight="1" x14ac:dyDescent="0.3">
      <c r="A63" s="22" t="s">
        <v>33</v>
      </c>
      <c r="B63" s="22" t="s">
        <v>54</v>
      </c>
      <c r="C63" s="104" t="s">
        <v>177</v>
      </c>
      <c r="D63" s="104"/>
      <c r="E63" s="9" t="s">
        <v>55</v>
      </c>
    </row>
    <row r="64" spans="1:5" x14ac:dyDescent="0.3">
      <c r="A64" s="6" t="s">
        <v>79</v>
      </c>
      <c r="B64" s="6"/>
      <c r="C64" s="102"/>
      <c r="D64" s="103"/>
      <c r="E64" s="52"/>
    </row>
    <row r="65" spans="1:5" x14ac:dyDescent="0.3">
      <c r="A65" s="6" t="s">
        <v>13</v>
      </c>
      <c r="B65" s="6" t="s">
        <v>81</v>
      </c>
      <c r="C65" s="101" t="s">
        <v>134</v>
      </c>
      <c r="D65" s="101"/>
      <c r="E65" s="52"/>
    </row>
    <row r="66" spans="1:5" x14ac:dyDescent="0.3">
      <c r="A66" s="6" t="s">
        <v>136</v>
      </c>
      <c r="B66" s="6" t="s">
        <v>115</v>
      </c>
      <c r="C66" s="101" t="s">
        <v>126</v>
      </c>
      <c r="D66" s="101"/>
      <c r="E66" s="52"/>
    </row>
    <row r="67" spans="1:5" x14ac:dyDescent="0.3">
      <c r="A67" s="6" t="s">
        <v>80</v>
      </c>
      <c r="B67" s="6"/>
      <c r="C67" s="102"/>
      <c r="D67" s="103"/>
      <c r="E67" s="52"/>
    </row>
    <row r="68" spans="1:5" x14ac:dyDescent="0.3">
      <c r="A68" s="6" t="s">
        <v>11</v>
      </c>
      <c r="B68" s="6" t="s">
        <v>81</v>
      </c>
      <c r="C68" s="101" t="s">
        <v>134</v>
      </c>
      <c r="D68" s="101"/>
      <c r="E68" s="52"/>
    </row>
    <row r="69" spans="1:5" x14ac:dyDescent="0.3">
      <c r="A69" s="6" t="s">
        <v>132</v>
      </c>
      <c r="B69" s="6" t="s">
        <v>115</v>
      </c>
      <c r="C69" s="101" t="s">
        <v>126</v>
      </c>
      <c r="D69" s="101"/>
      <c r="E69" s="52"/>
    </row>
    <row r="70" spans="1:5" x14ac:dyDescent="0.3">
      <c r="A70" s="6" t="s">
        <v>34</v>
      </c>
      <c r="B70" s="6"/>
      <c r="C70" s="102"/>
      <c r="D70" s="103"/>
      <c r="E70" s="52"/>
    </row>
    <row r="71" spans="1:5" x14ac:dyDescent="0.3">
      <c r="A71" s="6" t="s">
        <v>82</v>
      </c>
      <c r="B71" s="6" t="s">
        <v>81</v>
      </c>
      <c r="C71" s="101" t="s">
        <v>134</v>
      </c>
      <c r="D71" s="101"/>
      <c r="E71" s="52"/>
    </row>
    <row r="72" spans="1:5" x14ac:dyDescent="0.3">
      <c r="A72" s="6" t="s">
        <v>133</v>
      </c>
      <c r="B72" s="6" t="s">
        <v>81</v>
      </c>
      <c r="C72" s="101" t="s">
        <v>134</v>
      </c>
      <c r="D72" s="101"/>
      <c r="E72" s="52"/>
    </row>
    <row r="73" spans="1:5" x14ac:dyDescent="0.3">
      <c r="A73" s="6" t="s">
        <v>83</v>
      </c>
      <c r="B73" s="6" t="s">
        <v>81</v>
      </c>
      <c r="C73" s="101" t="s">
        <v>135</v>
      </c>
      <c r="D73" s="101"/>
      <c r="E73" s="52"/>
    </row>
    <row r="74" spans="1:5" ht="26" x14ac:dyDescent="0.3">
      <c r="A74" s="6" t="s">
        <v>87</v>
      </c>
      <c r="B74" s="6" t="s">
        <v>84</v>
      </c>
      <c r="C74" s="101" t="s">
        <v>126</v>
      </c>
      <c r="D74" s="101"/>
      <c r="E74" s="52"/>
    </row>
    <row r="75" spans="1:5" ht="78" x14ac:dyDescent="0.3">
      <c r="A75" s="22" t="s">
        <v>173</v>
      </c>
      <c r="B75" s="22" t="s">
        <v>47</v>
      </c>
      <c r="C75" s="67" t="s">
        <v>177</v>
      </c>
      <c r="D75" s="22" t="s">
        <v>45</v>
      </c>
      <c r="E75" s="9" t="s">
        <v>55</v>
      </c>
    </row>
    <row r="76" spans="1:5" x14ac:dyDescent="0.3">
      <c r="A76" s="7" t="s">
        <v>106</v>
      </c>
      <c r="B76" s="51"/>
      <c r="C76" s="18"/>
      <c r="D76" s="17" t="str">
        <f t="shared" si="1"/>
        <v>OK, specifica NON offerta</v>
      </c>
      <c r="E76" s="52"/>
    </row>
    <row r="77" spans="1:5" ht="26" x14ac:dyDescent="0.3">
      <c r="A77" s="22" t="s">
        <v>143</v>
      </c>
      <c r="B77" s="22"/>
      <c r="C77" s="107" t="s">
        <v>144</v>
      </c>
      <c r="D77" s="107"/>
      <c r="E77" s="22" t="s">
        <v>145</v>
      </c>
    </row>
    <row r="78" spans="1:5" ht="52" x14ac:dyDescent="0.3">
      <c r="A78" s="6" t="s">
        <v>146</v>
      </c>
      <c r="B78" s="6" t="s">
        <v>84</v>
      </c>
      <c r="C78" s="109"/>
      <c r="D78" s="120"/>
      <c r="E78" s="52"/>
    </row>
  </sheetData>
  <sheetProtection algorithmName="SHA-512" hashValue="wlEHIiQWMeyi8wd0/T73U7MCCN86BCIrnkM91su33hZ0tXY4QM8vvIy8JYeSEzKX8B9f9Jn9eaUCc3dQA6eIKg==" saltValue="CeVDNz9iFPEVzlbLu9TuYg==" spinCount="100000" sheet="1" objects="1" scenarios="1" formatColumns="0" formatRows="0"/>
  <mergeCells count="65">
    <mergeCell ref="C6:D6"/>
    <mergeCell ref="C77:D77"/>
    <mergeCell ref="C78:D78"/>
    <mergeCell ref="C17:D17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30:D30"/>
    <mergeCell ref="C18:D18"/>
    <mergeCell ref="A1:E1"/>
    <mergeCell ref="A3:B3"/>
    <mergeCell ref="C3:E3"/>
    <mergeCell ref="A4:B4"/>
    <mergeCell ref="D4:E4"/>
    <mergeCell ref="A2:E2"/>
    <mergeCell ref="C19:D19"/>
    <mergeCell ref="C20:D20"/>
    <mergeCell ref="C22:D22"/>
    <mergeCell ref="C23:D23"/>
    <mergeCell ref="C25:D25"/>
    <mergeCell ref="C21:D21"/>
    <mergeCell ref="C26:D26"/>
    <mergeCell ref="C27:D27"/>
    <mergeCell ref="C28:D28"/>
    <mergeCell ref="C29:D29"/>
    <mergeCell ref="C24:D24"/>
    <mergeCell ref="C50:D50"/>
    <mergeCell ref="C31:D31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65:D65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3:D63"/>
    <mergeCell ref="C64:D64"/>
    <mergeCell ref="C72:D72"/>
    <mergeCell ref="C73:D73"/>
    <mergeCell ref="C74:D74"/>
    <mergeCell ref="C66:D66"/>
    <mergeCell ref="C67:D67"/>
    <mergeCell ref="C68:D68"/>
    <mergeCell ref="C69:D69"/>
    <mergeCell ref="C70:D70"/>
    <mergeCell ref="C71:D71"/>
  </mergeCells>
  <conditionalFormatting sqref="D76 D61:D62 D33:D40">
    <cfRule type="containsText" dxfId="14" priority="5" operator="containsText" text="OK">
      <formula>NOT(ISERROR(SEARCH("OK",D33)))</formula>
    </cfRule>
  </conditionalFormatting>
  <conditionalFormatting sqref="C76 E76 C61:C62 E61:E62 E33:E40 C33:C40">
    <cfRule type="expression" dxfId="13" priority="4">
      <formula>$B33="NO"</formula>
    </cfRule>
  </conditionalFormatting>
  <conditionalFormatting sqref="D4">
    <cfRule type="containsText" dxfId="12" priority="1" operator="containsText" text="OK">
      <formula>NOT(ISERROR(SEARCH("OK",D4)))</formula>
    </cfRule>
  </conditionalFormatting>
  <dataValidations count="2">
    <dataValidation type="list" showInputMessage="1" showErrorMessage="1" sqref="C4 B76 B61:B62 B33:B40">
      <formula1>"SI, NO"</formula1>
    </dataValidation>
    <dataValidation type="list" allowBlank="1" showInputMessage="1" showErrorMessage="1" sqref="C78:D78">
      <formula1>"Offerente, Distributore, Produttore"</formula1>
    </dataValidation>
  </dataValidations>
  <pageMargins left="0.25" right="0.25" top="0.75" bottom="0.75" header="0.3" footer="0.3"/>
  <pageSetup paperSize="9" orientation="landscape" r:id="rId1"/>
  <headerFooter>
    <oddHeader>&amp;CSpecifiche tecniche Mobile Workstation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view="pageLayout" zoomScaleNormal="100" workbookViewId="0">
      <selection activeCell="C5" sqref="C5"/>
    </sheetView>
  </sheetViews>
  <sheetFormatPr defaultRowHeight="14.5" x14ac:dyDescent="0.35"/>
  <cols>
    <col min="1" max="1" width="4.81640625" style="53" bestFit="1" customWidth="1"/>
    <col min="2" max="2" width="38.7265625" style="53" customWidth="1"/>
    <col min="3" max="3" width="10.54296875" style="53" customWidth="1"/>
    <col min="4" max="4" width="13.36328125" style="53" bestFit="1" customWidth="1"/>
    <col min="5" max="5" width="13.81640625" style="53" customWidth="1"/>
    <col min="6" max="6" width="9.36328125" style="53" bestFit="1" customWidth="1"/>
    <col min="7" max="7" width="12.54296875" style="53" customWidth="1"/>
    <col min="8" max="8" width="27.6328125" style="53" customWidth="1"/>
    <col min="9" max="16384" width="8.7265625" style="53"/>
  </cols>
  <sheetData>
    <row r="1" spans="1:8" ht="29" customHeight="1" x14ac:dyDescent="0.35">
      <c r="A1" s="122" t="s">
        <v>158</v>
      </c>
      <c r="B1" s="122"/>
      <c r="C1" s="122"/>
      <c r="D1" s="122"/>
      <c r="E1" s="122"/>
      <c r="F1" s="122"/>
      <c r="G1" s="122"/>
      <c r="H1" s="122"/>
    </row>
    <row r="2" spans="1:8" x14ac:dyDescent="0.35">
      <c r="A2" s="117" t="str">
        <f>IF(PRINCIPALE!C10="SI","","PRODOTTO NON OFFERTO NEL FOGLIO 'PRINCIPALE': MODIFICARE LA SCELTA NEL FOGLIO 'PRINCIPALE' O NON COMPILARE QUESTO FOGLIO")</f>
        <v/>
      </c>
      <c r="B2" s="118"/>
      <c r="C2" s="118"/>
      <c r="D2" s="118"/>
      <c r="E2" s="118"/>
      <c r="F2" s="118"/>
      <c r="G2" s="118"/>
      <c r="H2" s="119"/>
    </row>
    <row r="3" spans="1:8" ht="60" x14ac:dyDescent="0.35">
      <c r="A3" s="54" t="s">
        <v>2</v>
      </c>
      <c r="B3" s="54" t="s">
        <v>175</v>
      </c>
      <c r="C3" s="54" t="s">
        <v>40</v>
      </c>
      <c r="D3" s="54" t="s">
        <v>44</v>
      </c>
      <c r="E3" s="54" t="s">
        <v>68</v>
      </c>
      <c r="F3" s="54" t="s">
        <v>3</v>
      </c>
      <c r="G3" s="54" t="s">
        <v>42</v>
      </c>
      <c r="H3" s="54" t="s">
        <v>45</v>
      </c>
    </row>
    <row r="4" spans="1:8" x14ac:dyDescent="0.35">
      <c r="A4" s="54"/>
      <c r="B4" s="55" t="s">
        <v>96</v>
      </c>
      <c r="C4" s="54"/>
      <c r="D4" s="54"/>
      <c r="E4" s="54"/>
      <c r="F4" s="54"/>
      <c r="G4" s="54"/>
      <c r="H4" s="54"/>
    </row>
    <row r="5" spans="1:8" x14ac:dyDescent="0.35">
      <c r="A5" s="56">
        <v>1</v>
      </c>
      <c r="B5" s="57" t="s">
        <v>89</v>
      </c>
      <c r="C5" s="58">
        <f>IF('Mobile WS Specs'!C4="SI",2500,2450)</f>
        <v>2450</v>
      </c>
      <c r="D5" s="70">
        <v>12000</v>
      </c>
      <c r="E5" s="59">
        <f>D5/$D$5*VLOOKUP($B$5,PRINCIPALE!$A$10:$D$11,4,FALSE)</f>
        <v>4800</v>
      </c>
      <c r="F5" s="60" t="s">
        <v>4</v>
      </c>
      <c r="G5" s="20"/>
      <c r="H5" s="61" t="str">
        <f>IF(ISBLANK(G5),"Voce obbligatoria non offerta!",IF(G5&gt;C5,"Prezzo offerto superiore alla base d'asta!",IF(G5-TRUNC(G5,2)&lt;&gt;0,"Attenzione, il prezzo deve contenere al massimo due decimali","OK")))</f>
        <v>Voce obbligatoria non offerta!</v>
      </c>
    </row>
    <row r="6" spans="1:8" x14ac:dyDescent="0.35">
      <c r="A6" s="54"/>
      <c r="B6" s="55" t="s">
        <v>166</v>
      </c>
      <c r="C6" s="54"/>
      <c r="D6" s="69"/>
      <c r="E6" s="54"/>
      <c r="F6" s="54"/>
      <c r="G6" s="54"/>
      <c r="H6" s="54"/>
    </row>
    <row r="7" spans="1:8" x14ac:dyDescent="0.35">
      <c r="A7" s="56">
        <v>2</v>
      </c>
      <c r="B7" s="57" t="s">
        <v>101</v>
      </c>
      <c r="C7" s="58">
        <v>50</v>
      </c>
      <c r="D7" s="70">
        <v>4800</v>
      </c>
      <c r="E7" s="59">
        <f>D7/$D$5*VLOOKUP($B$5,PRINCIPALE!$A$10:$D$11,4,FALSE)</f>
        <v>1920</v>
      </c>
      <c r="F7" s="60" t="s">
        <v>4</v>
      </c>
      <c r="G7" s="20"/>
      <c r="H7" s="61" t="str">
        <f t="shared" ref="H7:H12" si="0">IF(ISBLANK(G7),"Voce obbligatoria non offerta!",IF(G7&gt;C7,"Prezzo offerto superiore alla base d'asta!",IF(G7-TRUNC(G7,2)&lt;&gt;0,"Attenzione, il prezzo deve contenere al massimo due decimali","OK")))</f>
        <v>Voce obbligatoria non offerta!</v>
      </c>
    </row>
    <row r="8" spans="1:8" x14ac:dyDescent="0.35">
      <c r="A8" s="56">
        <v>3</v>
      </c>
      <c r="B8" s="57" t="s">
        <v>102</v>
      </c>
      <c r="C8" s="58">
        <v>150</v>
      </c>
      <c r="D8" s="70">
        <v>2400</v>
      </c>
      <c r="E8" s="59">
        <f>D8/$D$5*VLOOKUP($B$5,PRINCIPALE!$A$10:$D$11,4,FALSE)</f>
        <v>960</v>
      </c>
      <c r="F8" s="60" t="s">
        <v>4</v>
      </c>
      <c r="G8" s="20"/>
      <c r="H8" s="61" t="str">
        <f t="shared" si="0"/>
        <v>Voce obbligatoria non offerta!</v>
      </c>
    </row>
    <row r="9" spans="1:8" x14ac:dyDescent="0.35">
      <c r="A9" s="56">
        <v>4</v>
      </c>
      <c r="B9" s="57" t="s">
        <v>103</v>
      </c>
      <c r="C9" s="58">
        <v>345</v>
      </c>
      <c r="D9" s="70">
        <v>1200</v>
      </c>
      <c r="E9" s="59">
        <f>D9/$D$5*VLOOKUP($B$5,PRINCIPALE!$A$10:$D$11,4,FALSE)</f>
        <v>480</v>
      </c>
      <c r="F9" s="60" t="s">
        <v>4</v>
      </c>
      <c r="G9" s="20"/>
      <c r="H9" s="61" t="str">
        <f t="shared" si="0"/>
        <v>Voce obbligatoria non offerta!</v>
      </c>
    </row>
    <row r="10" spans="1:8" x14ac:dyDescent="0.35">
      <c r="A10" s="56">
        <v>5</v>
      </c>
      <c r="B10" s="57" t="s">
        <v>104</v>
      </c>
      <c r="C10" s="58">
        <v>740</v>
      </c>
      <c r="D10" s="70">
        <v>120</v>
      </c>
      <c r="E10" s="59">
        <f>D10/$D$5*VLOOKUP($B$5,PRINCIPALE!$A$10:$D$11,4,FALSE)</f>
        <v>48</v>
      </c>
      <c r="F10" s="60" t="s">
        <v>4</v>
      </c>
      <c r="G10" s="20"/>
      <c r="H10" s="61" t="str">
        <f t="shared" si="0"/>
        <v>Voce obbligatoria non offerta!</v>
      </c>
    </row>
    <row r="11" spans="1:8" ht="24" x14ac:dyDescent="0.35">
      <c r="A11" s="56">
        <v>6</v>
      </c>
      <c r="B11" s="57" t="s">
        <v>6</v>
      </c>
      <c r="C11" s="58">
        <v>40</v>
      </c>
      <c r="D11" s="70">
        <v>3600</v>
      </c>
      <c r="E11" s="59">
        <f>D11/$D$5*VLOOKUP($B$5,PRINCIPALE!$A$10:$D$11,4,FALSE)</f>
        <v>1440</v>
      </c>
      <c r="F11" s="60" t="s">
        <v>4</v>
      </c>
      <c r="G11" s="20"/>
      <c r="H11" s="61" t="str">
        <f t="shared" ref="H11" si="1">IF(ISBLANK(G11),"Voce obbligatoria non offerta!",IF(G11&gt;C11,"Prezzo offerto superiore alla base d'asta!",IF(G11-TRUNC(G11,2)&lt;&gt;0,"Attenzione, il prezzo deve contenere al massimo due decimali","OK")))</f>
        <v>Voce obbligatoria non offerta!</v>
      </c>
    </row>
    <row r="12" spans="1:8" ht="24" x14ac:dyDescent="0.35">
      <c r="A12" s="56">
        <v>7</v>
      </c>
      <c r="B12" s="57" t="s">
        <v>94</v>
      </c>
      <c r="C12" s="58">
        <v>95</v>
      </c>
      <c r="D12" s="70">
        <v>2400</v>
      </c>
      <c r="E12" s="59">
        <f>D12/$D$5*VLOOKUP($B$5,PRINCIPALE!$A$10:$D$11,4,FALSE)</f>
        <v>960</v>
      </c>
      <c r="F12" s="60" t="s">
        <v>4</v>
      </c>
      <c r="G12" s="20"/>
      <c r="H12" s="61" t="str">
        <f t="shared" si="0"/>
        <v>Voce obbligatoria non offerta!</v>
      </c>
    </row>
    <row r="13" spans="1:8" x14ac:dyDescent="0.35">
      <c r="A13" s="54"/>
      <c r="B13" s="55" t="s">
        <v>167</v>
      </c>
      <c r="C13" s="54"/>
      <c r="D13" s="69"/>
      <c r="E13" s="54"/>
      <c r="F13" s="54"/>
      <c r="G13" s="54"/>
      <c r="H13" s="54"/>
    </row>
    <row r="14" spans="1:8" x14ac:dyDescent="0.35">
      <c r="A14" s="56">
        <v>8</v>
      </c>
      <c r="B14" s="57" t="s">
        <v>7</v>
      </c>
      <c r="C14" s="58">
        <v>180</v>
      </c>
      <c r="D14" s="70">
        <v>600</v>
      </c>
      <c r="E14" s="59">
        <f>D14/$D$5*VLOOKUP($B$5,PRINCIPALE!$A$10:$D$11,4,FALSE)</f>
        <v>240</v>
      </c>
      <c r="F14" s="60" t="s">
        <v>4</v>
      </c>
      <c r="G14" s="20"/>
      <c r="H14" s="61" t="str">
        <f t="shared" ref="H14:H19" si="2">IF(ISBLANK(G14),"Voce obbligatoria NON offerta!",IF(G14&gt;C14,"Prezzo offerto superiore alla base d'asta!",IF(G14-TRUNC(G14,2)&lt;&gt;0,"Attenzione, il prezzo deve contenere al massimo due decimali","OK")))</f>
        <v>Voce obbligatoria NON offerta!</v>
      </c>
    </row>
    <row r="15" spans="1:8" x14ac:dyDescent="0.35">
      <c r="A15" s="56">
        <v>9</v>
      </c>
      <c r="B15" s="57" t="s">
        <v>8</v>
      </c>
      <c r="C15" s="58">
        <v>96</v>
      </c>
      <c r="D15" s="70">
        <v>2400</v>
      </c>
      <c r="E15" s="59">
        <f>D15/$D$5*VLOOKUP($B$5,PRINCIPALE!$A$10:$D$11,4,FALSE)</f>
        <v>960</v>
      </c>
      <c r="F15" s="60" t="s">
        <v>4</v>
      </c>
      <c r="G15" s="20"/>
      <c r="H15" s="61" t="str">
        <f t="shared" si="2"/>
        <v>Voce obbligatoria NON offerta!</v>
      </c>
    </row>
    <row r="16" spans="1:8" x14ac:dyDescent="0.35">
      <c r="A16" s="56">
        <v>10</v>
      </c>
      <c r="B16" s="57" t="s">
        <v>9</v>
      </c>
      <c r="C16" s="58">
        <v>45</v>
      </c>
      <c r="D16" s="70">
        <v>1800</v>
      </c>
      <c r="E16" s="59">
        <f>D16/$D$5*VLOOKUP($B$5,PRINCIPALE!$A$10:$D$11,4,FALSE)</f>
        <v>720</v>
      </c>
      <c r="F16" s="60" t="s">
        <v>4</v>
      </c>
      <c r="G16" s="20"/>
      <c r="H16" s="61" t="str">
        <f t="shared" si="2"/>
        <v>Voce obbligatoria NON offerta!</v>
      </c>
    </row>
    <row r="17" spans="1:8" x14ac:dyDescent="0.35">
      <c r="A17" s="56">
        <v>11</v>
      </c>
      <c r="B17" s="57" t="s">
        <v>10</v>
      </c>
      <c r="C17" s="58">
        <v>44</v>
      </c>
      <c r="D17" s="70">
        <v>3600</v>
      </c>
      <c r="E17" s="59">
        <f>D17/$D$5*VLOOKUP($B$5,PRINCIPALE!$A$10:$D$11,4,FALSE)</f>
        <v>1440</v>
      </c>
      <c r="F17" s="60" t="s">
        <v>4</v>
      </c>
      <c r="G17" s="20"/>
      <c r="H17" s="61" t="str">
        <f t="shared" si="2"/>
        <v>Voce obbligatoria NON offerta!</v>
      </c>
    </row>
    <row r="18" spans="1:8" x14ac:dyDescent="0.35">
      <c r="A18" s="56">
        <v>12</v>
      </c>
      <c r="B18" s="57" t="s">
        <v>95</v>
      </c>
      <c r="C18" s="58">
        <v>660</v>
      </c>
      <c r="D18" s="70">
        <v>2400</v>
      </c>
      <c r="E18" s="59">
        <f>D18/$D$5*VLOOKUP($B$5,PRINCIPALE!$A$10:$D$11,4,FALSE)</f>
        <v>960</v>
      </c>
      <c r="F18" s="60" t="s">
        <v>4</v>
      </c>
      <c r="G18" s="20"/>
      <c r="H18" s="61" t="str">
        <f t="shared" si="2"/>
        <v>Voce obbligatoria NON offerta!</v>
      </c>
    </row>
    <row r="19" spans="1:8" ht="24" x14ac:dyDescent="0.35">
      <c r="A19" s="56">
        <v>13</v>
      </c>
      <c r="B19" s="57" t="s">
        <v>170</v>
      </c>
      <c r="C19" s="58">
        <v>130</v>
      </c>
      <c r="D19" s="70">
        <v>10800</v>
      </c>
      <c r="E19" s="59">
        <f>D19/$D$5*VLOOKUP($B$5,PRINCIPALE!$A$10:$D$11,4,FALSE)</f>
        <v>4320</v>
      </c>
      <c r="F19" s="60" t="s">
        <v>4</v>
      </c>
      <c r="G19" s="20"/>
      <c r="H19" s="61" t="str">
        <f t="shared" si="2"/>
        <v>Voce obbligatoria NON offerta!</v>
      </c>
    </row>
    <row r="20" spans="1:8" x14ac:dyDescent="0.35">
      <c r="A20" s="54"/>
      <c r="B20" s="55" t="s">
        <v>168</v>
      </c>
      <c r="C20" s="54"/>
      <c r="D20" s="69"/>
      <c r="E20" s="54"/>
      <c r="F20" s="54"/>
      <c r="G20" s="54"/>
      <c r="H20" s="54"/>
    </row>
    <row r="21" spans="1:8" x14ac:dyDescent="0.35">
      <c r="A21" s="56">
        <v>14</v>
      </c>
      <c r="B21" s="57" t="s">
        <v>13</v>
      </c>
      <c r="C21" s="58">
        <v>45</v>
      </c>
      <c r="D21" s="70">
        <v>1200</v>
      </c>
      <c r="E21" s="59">
        <f>D21/$D$5*VLOOKUP($B$5,PRINCIPALE!$A$10:$D$11,4,FALSE)</f>
        <v>480</v>
      </c>
      <c r="F21" s="56" t="s">
        <v>12</v>
      </c>
      <c r="G21" s="20"/>
      <c r="H21" s="61" t="str">
        <f t="shared" ref="H21:H23" si="3">IF(ISBLANK(G21),"OK, Voce facoltativa NON offerta",IF(G21&gt;C21,"Prezzo offerto superiore alla base d'asta!",IF(G21-TRUNC(G21,2)&lt;&gt;0,"Attenzione, il prezzo deve contenere al massimo due decimali","OK")))</f>
        <v>OK, Voce facoltativa NON offerta</v>
      </c>
    </row>
    <row r="22" spans="1:8" x14ac:dyDescent="0.35">
      <c r="A22" s="56">
        <v>15</v>
      </c>
      <c r="B22" s="57" t="s">
        <v>11</v>
      </c>
      <c r="C22" s="58">
        <v>40</v>
      </c>
      <c r="D22" s="70">
        <v>600</v>
      </c>
      <c r="E22" s="59">
        <f>D22/$D$5*VLOOKUP($B$5,PRINCIPALE!$A$10:$D$11,4,FALSE)</f>
        <v>240</v>
      </c>
      <c r="F22" s="56" t="s">
        <v>12</v>
      </c>
      <c r="G22" s="20"/>
      <c r="H22" s="61" t="str">
        <f>IF(ISBLANK(G22),"OK, Voce facoltativa NON offerta",IF(G22&gt;C22,"Prezzo offerto superiore alla base d'asta!",IF(G22-TRUNC(G22,2)&lt;&gt;0,"Attenzione, il prezzo deve contenere al massimo due decimali","OK")))</f>
        <v>OK, Voce facoltativa NON offerta</v>
      </c>
    </row>
    <row r="23" spans="1:8" x14ac:dyDescent="0.35">
      <c r="A23" s="56">
        <v>16</v>
      </c>
      <c r="B23" s="57" t="s">
        <v>14</v>
      </c>
      <c r="C23" s="58">
        <v>320</v>
      </c>
      <c r="D23" s="70">
        <v>1800</v>
      </c>
      <c r="E23" s="59">
        <f>D23/$D$5*VLOOKUP($B$5,PRINCIPALE!$A$10:$D$11,4,FALSE)</f>
        <v>720</v>
      </c>
      <c r="F23" s="56" t="s">
        <v>12</v>
      </c>
      <c r="G23" s="20"/>
      <c r="H23" s="61" t="str">
        <f t="shared" si="3"/>
        <v>OK, Voce facoltativa NON offerta</v>
      </c>
    </row>
    <row r="24" spans="1:8" x14ac:dyDescent="0.35">
      <c r="E24" s="62"/>
    </row>
    <row r="25" spans="1:8" x14ac:dyDescent="0.35">
      <c r="A25" s="63"/>
      <c r="B25" s="121" t="s">
        <v>41</v>
      </c>
      <c r="C25" s="121"/>
      <c r="D25" s="121"/>
      <c r="E25" s="121"/>
      <c r="F25" s="121"/>
      <c r="G25" s="64">
        <f>SUMPRODUCT(E5:E23,TRUNC(G5:G23,2))</f>
        <v>0</v>
      </c>
    </row>
    <row r="26" spans="1:8" x14ac:dyDescent="0.35">
      <c r="A26" s="63"/>
      <c r="B26" s="121" t="s">
        <v>46</v>
      </c>
      <c r="C26" s="121"/>
      <c r="D26" s="121"/>
      <c r="E26" s="121"/>
      <c r="F26" s="121"/>
      <c r="G26" s="64">
        <f t="array" ref="G26">SUMPRODUCT(C5:C19,E5:E19)+SUMPRODUCT(C21:C23,E21:E23,IF(ISNUMBER(G21:G23),1,0))</f>
        <v>13776240</v>
      </c>
    </row>
    <row r="27" spans="1:8" x14ac:dyDescent="0.35">
      <c r="A27" s="63"/>
      <c r="B27" s="123" t="s">
        <v>178</v>
      </c>
      <c r="C27" s="123"/>
      <c r="D27" s="123"/>
      <c r="E27" s="123"/>
      <c r="F27" s="123"/>
      <c r="G27" s="77">
        <f>SUMPRODUCT(C5:C23,D5:D23)</f>
        <v>35094600</v>
      </c>
    </row>
    <row r="28" spans="1:8" x14ac:dyDescent="0.35">
      <c r="A28" s="63"/>
      <c r="B28" s="63"/>
      <c r="C28" s="63"/>
      <c r="D28" s="65"/>
      <c r="E28" s="65"/>
    </row>
    <row r="29" spans="1:8" x14ac:dyDescent="0.35">
      <c r="A29" s="63"/>
      <c r="B29" s="63"/>
      <c r="C29" s="63"/>
      <c r="D29" s="65"/>
      <c r="E29" s="65"/>
    </row>
    <row r="30" spans="1:8" x14ac:dyDescent="0.35">
      <c r="A30" s="63"/>
      <c r="B30" s="63"/>
      <c r="C30" s="63"/>
      <c r="D30" s="63"/>
      <c r="E30" s="63"/>
    </row>
  </sheetData>
  <sheetProtection algorithmName="SHA-512" hashValue="W3zFELeF+nvGP55SVlyHGlqHRyW0lqfabhEL3fYH8S0j1+c+rgQM6gqUekIB5YbgmDEF0pPdlav3AaiDQnl/Dg==" saltValue="CocmS9HcdzuUz7LGC/OEXA==" spinCount="100000" sheet="1" objects="1" scenarios="1"/>
  <mergeCells count="5">
    <mergeCell ref="B25:F25"/>
    <mergeCell ref="B26:F26"/>
    <mergeCell ref="A1:H1"/>
    <mergeCell ref="A2:H2"/>
    <mergeCell ref="B27:F27"/>
  </mergeCells>
  <conditionalFormatting sqref="H5 H7:H10 H12 H14:H19 H21:H23">
    <cfRule type="cellIs" dxfId="11" priority="6" operator="equal">
      <formula>"OK"</formula>
    </cfRule>
  </conditionalFormatting>
  <conditionalFormatting sqref="H21:H23">
    <cfRule type="cellIs" dxfId="10" priority="3" operator="equal">
      <formula>"OK, Voce facoltativa non offerta"</formula>
    </cfRule>
  </conditionalFormatting>
  <conditionalFormatting sqref="H11">
    <cfRule type="cellIs" dxfId="9" priority="2" operator="equal">
      <formula>"OK"</formula>
    </cfRule>
  </conditionalFormatting>
  <pageMargins left="0.25" right="0.25" top="0.75" bottom="0.75" header="0.3" footer="0.3"/>
  <pageSetup paperSize="9" orientation="landscape" r:id="rId1"/>
  <headerFooter>
    <oddHeader>&amp;CPrezzi Mobile Workstation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view="pageLayout" zoomScaleNormal="100" workbookViewId="0">
      <selection activeCell="C7" sqref="C7:D7"/>
    </sheetView>
  </sheetViews>
  <sheetFormatPr defaultRowHeight="13" x14ac:dyDescent="0.3"/>
  <cols>
    <col min="1" max="1" width="42.453125" style="5" customWidth="1"/>
    <col min="2" max="2" width="13.90625" style="3" bestFit="1" customWidth="1"/>
    <col min="3" max="3" width="23.54296875" style="3" customWidth="1"/>
    <col min="4" max="4" width="26.81640625" style="3" customWidth="1"/>
    <col min="5" max="5" width="27.36328125" style="3" customWidth="1"/>
    <col min="6" max="16384" width="8.7265625" style="2"/>
  </cols>
  <sheetData>
    <row r="1" spans="1:8" ht="26.5" customHeight="1" x14ac:dyDescent="0.3">
      <c r="A1" s="112" t="s">
        <v>157</v>
      </c>
      <c r="B1" s="112"/>
      <c r="C1" s="112"/>
      <c r="D1" s="112"/>
      <c r="E1" s="112"/>
    </row>
    <row r="2" spans="1:8" x14ac:dyDescent="0.3">
      <c r="A2" s="117" t="str">
        <f>IF(PRINCIPALE!C11="SI","","PRODOTTO NON OFFERTO NEL FOGLIO 'PRINCIPALE': MODIFICARE LA SCELTA NEL FOGLIO 'PRINCIPALE' O NON COMPILARE QUESTO FOGLIO")</f>
        <v/>
      </c>
      <c r="B2" s="118"/>
      <c r="C2" s="118"/>
      <c r="D2" s="118"/>
      <c r="E2" s="118"/>
      <c r="F2" s="118"/>
      <c r="G2" s="118"/>
      <c r="H2" s="119"/>
    </row>
    <row r="3" spans="1:8" ht="26" customHeight="1" x14ac:dyDescent="0.3">
      <c r="A3" s="113" t="s">
        <v>49</v>
      </c>
      <c r="B3" s="113"/>
      <c r="C3" s="114"/>
      <c r="D3" s="115"/>
      <c r="E3" s="115"/>
    </row>
    <row r="4" spans="1:8" ht="26" customHeight="1" x14ac:dyDescent="0.3">
      <c r="A4" s="113" t="s">
        <v>59</v>
      </c>
      <c r="B4" s="113"/>
      <c r="C4" s="51" t="s">
        <v>0</v>
      </c>
      <c r="D4" s="124" t="str">
        <f>IF(C4="NO","Attenzione, il possesso della certificazione TCO è obbligatorio su questo prodotto principale",IF(ISBLANK(C4),"Attenzione, valore non inserito","OK"))</f>
        <v>OK</v>
      </c>
      <c r="E4" s="124"/>
    </row>
    <row r="5" spans="1:8" x14ac:dyDescent="0.3">
      <c r="A5" s="19"/>
      <c r="B5" s="19"/>
      <c r="C5" s="19"/>
      <c r="D5" s="19"/>
      <c r="E5" s="19"/>
    </row>
    <row r="6" spans="1:8" ht="26" x14ac:dyDescent="0.3">
      <c r="A6" s="22" t="s">
        <v>151</v>
      </c>
      <c r="B6" s="22" t="s">
        <v>54</v>
      </c>
      <c r="C6" s="107" t="s">
        <v>56</v>
      </c>
      <c r="D6" s="107"/>
      <c r="E6" s="9" t="s">
        <v>57</v>
      </c>
    </row>
    <row r="7" spans="1:8" x14ac:dyDescent="0.3">
      <c r="A7" s="6" t="s">
        <v>165</v>
      </c>
      <c r="B7" s="6"/>
      <c r="C7" s="114"/>
      <c r="D7" s="115"/>
      <c r="E7" s="52"/>
    </row>
    <row r="8" spans="1:8" x14ac:dyDescent="0.3">
      <c r="A8" s="6" t="s">
        <v>107</v>
      </c>
      <c r="B8" s="6" t="s">
        <v>97</v>
      </c>
      <c r="C8" s="105" t="s">
        <v>116</v>
      </c>
      <c r="D8" s="106"/>
      <c r="E8" s="52"/>
    </row>
    <row r="9" spans="1:8" x14ac:dyDescent="0.3">
      <c r="A9" s="6" t="s">
        <v>69</v>
      </c>
      <c r="B9" s="6" t="s">
        <v>97</v>
      </c>
      <c r="C9" s="105" t="s">
        <v>116</v>
      </c>
      <c r="D9" s="106"/>
      <c r="E9" s="52"/>
    </row>
    <row r="10" spans="1:8" x14ac:dyDescent="0.3">
      <c r="A10" s="6" t="s">
        <v>108</v>
      </c>
      <c r="B10" s="6" t="s">
        <v>97</v>
      </c>
      <c r="C10" s="105" t="s">
        <v>116</v>
      </c>
      <c r="D10" s="106"/>
      <c r="E10" s="52"/>
    </row>
    <row r="11" spans="1:8" x14ac:dyDescent="0.3">
      <c r="A11" s="6" t="s">
        <v>70</v>
      </c>
      <c r="B11" s="6" t="s">
        <v>97</v>
      </c>
      <c r="C11" s="105" t="s">
        <v>116</v>
      </c>
      <c r="D11" s="106"/>
      <c r="E11" s="52"/>
    </row>
    <row r="12" spans="1:8" x14ac:dyDescent="0.3">
      <c r="A12" s="6" t="s">
        <v>71</v>
      </c>
      <c r="B12" s="6" t="s">
        <v>97</v>
      </c>
      <c r="C12" s="105" t="s">
        <v>116</v>
      </c>
      <c r="D12" s="106"/>
      <c r="E12" s="52"/>
    </row>
    <row r="13" spans="1:8" x14ac:dyDescent="0.3">
      <c r="A13" s="6" t="s">
        <v>109</v>
      </c>
      <c r="B13" s="6" t="s">
        <v>97</v>
      </c>
      <c r="C13" s="105" t="s">
        <v>116</v>
      </c>
      <c r="D13" s="106"/>
      <c r="E13" s="52"/>
    </row>
    <row r="14" spans="1:8" x14ac:dyDescent="0.3">
      <c r="A14" s="6" t="s">
        <v>110</v>
      </c>
      <c r="B14" s="6" t="s">
        <v>97</v>
      </c>
      <c r="C14" s="105" t="s">
        <v>116</v>
      </c>
      <c r="D14" s="106"/>
      <c r="E14" s="52"/>
    </row>
    <row r="15" spans="1:8" x14ac:dyDescent="0.3">
      <c r="A15" s="6" t="s">
        <v>111</v>
      </c>
      <c r="B15" s="6" t="s">
        <v>97</v>
      </c>
      <c r="C15" s="105" t="s">
        <v>116</v>
      </c>
      <c r="D15" s="106"/>
      <c r="E15" s="52"/>
    </row>
    <row r="16" spans="1:8" x14ac:dyDescent="0.3">
      <c r="A16" s="6" t="s">
        <v>112</v>
      </c>
      <c r="B16" s="6" t="s">
        <v>97</v>
      </c>
      <c r="C16" s="105" t="s">
        <v>116</v>
      </c>
      <c r="D16" s="106"/>
      <c r="E16" s="52"/>
    </row>
    <row r="17" spans="1:5" x14ac:dyDescent="0.3">
      <c r="A17" s="6" t="s">
        <v>15</v>
      </c>
      <c r="B17" s="6" t="s">
        <v>97</v>
      </c>
      <c r="C17" s="105" t="s">
        <v>116</v>
      </c>
      <c r="D17" s="106"/>
      <c r="E17" s="52"/>
    </row>
    <row r="18" spans="1:5" x14ac:dyDescent="0.3">
      <c r="A18" s="6" t="s">
        <v>16</v>
      </c>
      <c r="B18" s="6" t="s">
        <v>97</v>
      </c>
      <c r="C18" s="105" t="s">
        <v>116</v>
      </c>
      <c r="D18" s="106"/>
      <c r="E18" s="52"/>
    </row>
    <row r="19" spans="1:5" x14ac:dyDescent="0.3">
      <c r="A19" s="6" t="s">
        <v>113</v>
      </c>
      <c r="B19" s="6" t="s">
        <v>97</v>
      </c>
      <c r="C19" s="105" t="s">
        <v>116</v>
      </c>
      <c r="D19" s="106"/>
      <c r="E19" s="52"/>
    </row>
    <row r="20" spans="1:5" x14ac:dyDescent="0.3">
      <c r="A20" s="6" t="s">
        <v>114</v>
      </c>
      <c r="B20" s="6" t="s">
        <v>97</v>
      </c>
      <c r="C20" s="105" t="s">
        <v>116</v>
      </c>
      <c r="D20" s="106"/>
      <c r="E20" s="52"/>
    </row>
    <row r="21" spans="1:5" x14ac:dyDescent="0.3">
      <c r="A21" s="127" t="s">
        <v>181</v>
      </c>
      <c r="B21" s="6" t="s">
        <v>97</v>
      </c>
      <c r="C21" s="105" t="s">
        <v>116</v>
      </c>
      <c r="D21" s="106"/>
      <c r="E21" s="78"/>
    </row>
    <row r="22" spans="1:5" x14ac:dyDescent="0.3">
      <c r="A22" s="6" t="s">
        <v>17</v>
      </c>
      <c r="B22" s="6" t="s">
        <v>97</v>
      </c>
      <c r="C22" s="105" t="s">
        <v>116</v>
      </c>
      <c r="D22" s="106"/>
      <c r="E22" s="52"/>
    </row>
    <row r="23" spans="1:5" x14ac:dyDescent="0.3">
      <c r="A23" s="6" t="s">
        <v>18</v>
      </c>
      <c r="B23" s="6" t="s">
        <v>97</v>
      </c>
      <c r="C23" s="105" t="s">
        <v>116</v>
      </c>
      <c r="D23" s="106"/>
      <c r="E23" s="52"/>
    </row>
    <row r="24" spans="1:5" x14ac:dyDescent="0.3">
      <c r="A24" s="6" t="s">
        <v>160</v>
      </c>
      <c r="B24" s="6" t="s">
        <v>97</v>
      </c>
      <c r="C24" s="105" t="s">
        <v>116</v>
      </c>
      <c r="D24" s="106"/>
      <c r="E24" s="52"/>
    </row>
    <row r="25" spans="1:5" x14ac:dyDescent="0.3">
      <c r="A25" s="6" t="s">
        <v>19</v>
      </c>
      <c r="B25" s="6" t="s">
        <v>97</v>
      </c>
      <c r="C25" s="105" t="s">
        <v>116</v>
      </c>
      <c r="D25" s="106"/>
      <c r="E25" s="52"/>
    </row>
    <row r="26" spans="1:5" x14ac:dyDescent="0.3">
      <c r="A26" s="6" t="s">
        <v>20</v>
      </c>
      <c r="B26" s="6" t="s">
        <v>97</v>
      </c>
      <c r="C26" s="105" t="s">
        <v>116</v>
      </c>
      <c r="D26" s="106"/>
      <c r="E26" s="52"/>
    </row>
    <row r="27" spans="1:5" x14ac:dyDescent="0.3">
      <c r="A27" s="6" t="s">
        <v>21</v>
      </c>
      <c r="B27" s="6" t="s">
        <v>97</v>
      </c>
      <c r="C27" s="105" t="s">
        <v>116</v>
      </c>
      <c r="D27" s="106"/>
      <c r="E27" s="52"/>
    </row>
    <row r="28" spans="1:5" x14ac:dyDescent="0.3">
      <c r="A28" s="6" t="s">
        <v>161</v>
      </c>
      <c r="B28" s="6" t="s">
        <v>97</v>
      </c>
      <c r="C28" s="105" t="s">
        <v>116</v>
      </c>
      <c r="D28" s="106"/>
      <c r="E28" s="52"/>
    </row>
    <row r="29" spans="1:5" x14ac:dyDescent="0.3">
      <c r="A29" s="6" t="s">
        <v>22</v>
      </c>
      <c r="B29" s="6" t="s">
        <v>97</v>
      </c>
      <c r="C29" s="105" t="s">
        <v>116</v>
      </c>
      <c r="D29" s="106"/>
      <c r="E29" s="52"/>
    </row>
    <row r="30" spans="1:5" x14ac:dyDescent="0.3">
      <c r="A30" s="6" t="s">
        <v>23</v>
      </c>
      <c r="B30" s="6" t="s">
        <v>97</v>
      </c>
      <c r="C30" s="105" t="s">
        <v>116</v>
      </c>
      <c r="D30" s="106"/>
      <c r="E30" s="52"/>
    </row>
    <row r="31" spans="1:5" x14ac:dyDescent="0.3">
      <c r="A31" s="6" t="s">
        <v>24</v>
      </c>
      <c r="B31" s="6" t="s">
        <v>115</v>
      </c>
      <c r="C31" s="105" t="s">
        <v>117</v>
      </c>
      <c r="D31" s="106"/>
      <c r="E31" s="52"/>
    </row>
    <row r="32" spans="1:5" x14ac:dyDescent="0.3">
      <c r="A32" s="6" t="s">
        <v>88</v>
      </c>
      <c r="B32" s="6" t="s">
        <v>100</v>
      </c>
      <c r="C32" s="105" t="s">
        <v>118</v>
      </c>
      <c r="D32" s="106"/>
      <c r="E32" s="52"/>
    </row>
    <row r="33" spans="1:5" ht="26" x14ac:dyDescent="0.3">
      <c r="A33" s="22" t="s">
        <v>169</v>
      </c>
      <c r="B33" s="22" t="s">
        <v>47</v>
      </c>
      <c r="C33" s="22" t="s">
        <v>48</v>
      </c>
      <c r="D33" s="22" t="s">
        <v>45</v>
      </c>
      <c r="E33" s="9" t="s">
        <v>55</v>
      </c>
    </row>
    <row r="34" spans="1:5" x14ac:dyDescent="0.3">
      <c r="A34" s="7" t="s">
        <v>25</v>
      </c>
      <c r="B34" s="51"/>
      <c r="C34" s="18"/>
      <c r="D34" s="17" t="str">
        <f>IF(B34="SI","OK, specifica offerta","OK, specifica NON offerta")</f>
        <v>OK, specifica NON offerta</v>
      </c>
      <c r="E34" s="52"/>
    </row>
    <row r="35" spans="1:5" x14ac:dyDescent="0.3">
      <c r="A35" s="7" t="s">
        <v>26</v>
      </c>
      <c r="B35" s="51"/>
      <c r="C35" s="52"/>
      <c r="D35" s="17" t="str">
        <f>IF(B35="SI",IF(ISNUMBER(C35),"OK","specificare n. totale di porte USB"),"OK, specifica NON offerta")</f>
        <v>OK, specifica NON offerta</v>
      </c>
      <c r="E35" s="52"/>
    </row>
    <row r="36" spans="1:5" x14ac:dyDescent="0.3">
      <c r="A36" s="7" t="s">
        <v>27</v>
      </c>
      <c r="B36" s="51"/>
      <c r="C36" s="18"/>
      <c r="D36" s="17" t="str">
        <f>IF(B36="SI","OK, specifica offerta","OK, specifica NON offerta")</f>
        <v>OK, specifica NON offerta</v>
      </c>
      <c r="E36" s="52"/>
    </row>
    <row r="37" spans="1:5" ht="26" x14ac:dyDescent="0.3">
      <c r="A37" s="7" t="s">
        <v>180</v>
      </c>
      <c r="B37" s="51"/>
      <c r="C37" s="52"/>
      <c r="D37" s="17" t="str">
        <f>IF(B37="SI",IF(ISNUMBER(C37),"OK","specificare n. totale di monitor"),"OK, specifica NON offerta")</f>
        <v>OK, specifica NON offerta</v>
      </c>
      <c r="E37" s="52"/>
    </row>
    <row r="38" spans="1:5" x14ac:dyDescent="0.3">
      <c r="A38" s="7" t="s">
        <v>30</v>
      </c>
      <c r="B38" s="51"/>
      <c r="C38" s="18"/>
      <c r="D38" s="17" t="str">
        <f>IF(B38="SI","OK, specifica offerta","OK, specifica NON offerta")</f>
        <v>OK, specifica NON offerta</v>
      </c>
      <c r="E38" s="52"/>
    </row>
    <row r="39" spans="1:5" x14ac:dyDescent="0.3">
      <c r="A39" s="7" t="s">
        <v>105</v>
      </c>
      <c r="B39" s="51"/>
      <c r="C39" s="18"/>
      <c r="D39" s="17" t="str">
        <f t="shared" ref="D39:D41" si="0">IF(B39="SI","OK, specifica offerta","OK, specifica NON offerta")</f>
        <v>OK, specifica NON offerta</v>
      </c>
      <c r="E39" s="52"/>
    </row>
    <row r="40" spans="1:5" ht="26" x14ac:dyDescent="0.3">
      <c r="A40" s="128" t="s">
        <v>142</v>
      </c>
      <c r="B40" s="73"/>
      <c r="C40" s="18"/>
      <c r="D40" s="17" t="str">
        <f t="shared" si="0"/>
        <v>OK, specifica NON offerta</v>
      </c>
      <c r="E40" s="74"/>
    </row>
    <row r="41" spans="1:5" ht="26" x14ac:dyDescent="0.3">
      <c r="A41" s="128" t="s">
        <v>182</v>
      </c>
      <c r="B41" s="73"/>
      <c r="C41" s="18"/>
      <c r="D41" s="17" t="str">
        <f t="shared" si="0"/>
        <v>OK, specifica NON offerta</v>
      </c>
      <c r="E41" s="74"/>
    </row>
    <row r="42" spans="1:5" ht="26" x14ac:dyDescent="0.3">
      <c r="A42" s="22" t="s">
        <v>152</v>
      </c>
      <c r="B42" s="22" t="s">
        <v>54</v>
      </c>
      <c r="C42" s="107" t="s">
        <v>56</v>
      </c>
      <c r="D42" s="107"/>
      <c r="E42" s="9" t="s">
        <v>57</v>
      </c>
    </row>
    <row r="43" spans="1:5" ht="26" x14ac:dyDescent="0.3">
      <c r="A43" s="6" t="s">
        <v>73</v>
      </c>
      <c r="B43" s="6" t="s">
        <v>74</v>
      </c>
      <c r="C43" s="108" t="s">
        <v>121</v>
      </c>
      <c r="D43" s="108"/>
      <c r="E43" s="52"/>
    </row>
    <row r="44" spans="1:5" ht="26" x14ac:dyDescent="0.3">
      <c r="A44" s="6" t="s">
        <v>98</v>
      </c>
      <c r="B44" s="6" t="s">
        <v>99</v>
      </c>
      <c r="C44" s="108" t="s">
        <v>121</v>
      </c>
      <c r="D44" s="108"/>
      <c r="E44" s="52"/>
    </row>
    <row r="45" spans="1:5" x14ac:dyDescent="0.3">
      <c r="A45" s="6" t="s">
        <v>119</v>
      </c>
      <c r="B45" s="6"/>
      <c r="C45" s="109"/>
      <c r="D45" s="110"/>
      <c r="E45" s="52"/>
    </row>
    <row r="46" spans="1:5" ht="26" x14ac:dyDescent="0.3">
      <c r="A46" s="6" t="s">
        <v>120</v>
      </c>
      <c r="B46" s="6" t="s">
        <v>99</v>
      </c>
      <c r="C46" s="108" t="s">
        <v>121</v>
      </c>
      <c r="D46" s="108"/>
      <c r="E46" s="52"/>
    </row>
    <row r="47" spans="1:5" ht="35" customHeight="1" x14ac:dyDescent="0.3">
      <c r="A47" s="6" t="s">
        <v>122</v>
      </c>
      <c r="B47" s="6" t="s">
        <v>72</v>
      </c>
      <c r="C47" s="111" t="s">
        <v>123</v>
      </c>
      <c r="D47" s="111"/>
      <c r="E47" s="52"/>
    </row>
    <row r="48" spans="1:5" ht="26" x14ac:dyDescent="0.3">
      <c r="A48" s="22" t="s">
        <v>31</v>
      </c>
      <c r="B48" s="22" t="s">
        <v>54</v>
      </c>
      <c r="C48" s="107" t="s">
        <v>50</v>
      </c>
      <c r="D48" s="107"/>
      <c r="E48" s="9" t="s">
        <v>55</v>
      </c>
    </row>
    <row r="49" spans="1:5" x14ac:dyDescent="0.3">
      <c r="A49" s="6" t="s">
        <v>75</v>
      </c>
      <c r="B49" s="6"/>
      <c r="C49" s="102"/>
      <c r="D49" s="103"/>
      <c r="E49" s="52"/>
    </row>
    <row r="50" spans="1:5" x14ac:dyDescent="0.3">
      <c r="A50" s="6" t="s">
        <v>124</v>
      </c>
      <c r="B50" s="6" t="s">
        <v>32</v>
      </c>
      <c r="C50" s="101" t="s">
        <v>125</v>
      </c>
      <c r="D50" s="101"/>
      <c r="E50" s="52"/>
    </row>
    <row r="51" spans="1:5" ht="26" x14ac:dyDescent="0.3">
      <c r="A51" s="6" t="s">
        <v>85</v>
      </c>
      <c r="B51" s="6" t="s">
        <v>115</v>
      </c>
      <c r="C51" s="101" t="s">
        <v>126</v>
      </c>
      <c r="D51" s="101"/>
      <c r="E51" s="52"/>
    </row>
    <row r="52" spans="1:5" x14ac:dyDescent="0.3">
      <c r="A52" s="6" t="s">
        <v>76</v>
      </c>
      <c r="B52" s="6"/>
      <c r="C52" s="102"/>
      <c r="D52" s="103"/>
      <c r="E52" s="52"/>
    </row>
    <row r="53" spans="1:5" x14ac:dyDescent="0.3">
      <c r="A53" s="6" t="s">
        <v>127</v>
      </c>
      <c r="B53" s="6" t="s">
        <v>32</v>
      </c>
      <c r="C53" s="101" t="s">
        <v>125</v>
      </c>
      <c r="D53" s="101"/>
      <c r="E53" s="52"/>
    </row>
    <row r="54" spans="1:5" x14ac:dyDescent="0.3">
      <c r="A54" s="6" t="s">
        <v>86</v>
      </c>
      <c r="B54" s="6" t="s">
        <v>115</v>
      </c>
      <c r="C54" s="101" t="s">
        <v>126</v>
      </c>
      <c r="D54" s="101"/>
      <c r="E54" s="52"/>
    </row>
    <row r="55" spans="1:5" x14ac:dyDescent="0.3">
      <c r="A55" s="6" t="s">
        <v>77</v>
      </c>
      <c r="B55" s="6"/>
      <c r="C55" s="102"/>
      <c r="D55" s="103"/>
      <c r="E55" s="52"/>
    </row>
    <row r="56" spans="1:5" x14ac:dyDescent="0.3">
      <c r="A56" s="6" t="s">
        <v>128</v>
      </c>
      <c r="B56" s="6" t="s">
        <v>32</v>
      </c>
      <c r="C56" s="101" t="s">
        <v>125</v>
      </c>
      <c r="D56" s="101"/>
      <c r="E56" s="52"/>
    </row>
    <row r="57" spans="1:5" x14ac:dyDescent="0.3">
      <c r="A57" s="6" t="s">
        <v>129</v>
      </c>
      <c r="B57" s="6" t="s">
        <v>115</v>
      </c>
      <c r="C57" s="101" t="s">
        <v>126</v>
      </c>
      <c r="D57" s="101"/>
      <c r="E57" s="52"/>
    </row>
    <row r="58" spans="1:5" x14ac:dyDescent="0.3">
      <c r="A58" s="6" t="s">
        <v>78</v>
      </c>
      <c r="B58" s="6"/>
      <c r="C58" s="102"/>
      <c r="D58" s="103"/>
      <c r="E58" s="52"/>
    </row>
    <row r="59" spans="1:5" x14ac:dyDescent="0.3">
      <c r="A59" s="6" t="s">
        <v>130</v>
      </c>
      <c r="B59" s="6" t="s">
        <v>32</v>
      </c>
      <c r="C59" s="101" t="s">
        <v>125</v>
      </c>
      <c r="D59" s="101"/>
      <c r="E59" s="52"/>
    </row>
    <row r="60" spans="1:5" x14ac:dyDescent="0.3">
      <c r="A60" s="6" t="s">
        <v>131</v>
      </c>
      <c r="B60" s="6" t="s">
        <v>115</v>
      </c>
      <c r="C60" s="101" t="s">
        <v>126</v>
      </c>
      <c r="D60" s="101"/>
      <c r="E60" s="52"/>
    </row>
    <row r="61" spans="1:5" ht="26" x14ac:dyDescent="0.3">
      <c r="A61" s="22" t="s">
        <v>172</v>
      </c>
      <c r="B61" s="22" t="s">
        <v>47</v>
      </c>
      <c r="C61" s="22" t="s">
        <v>48</v>
      </c>
      <c r="D61" s="22" t="s">
        <v>45</v>
      </c>
      <c r="E61" s="9" t="s">
        <v>55</v>
      </c>
    </row>
    <row r="62" spans="1:5" ht="26" x14ac:dyDescent="0.3">
      <c r="A62" s="7" t="s">
        <v>28</v>
      </c>
      <c r="B62" s="51"/>
      <c r="C62" s="18"/>
      <c r="D62" s="17" t="str">
        <f t="shared" ref="D62:D63" si="1">IF(B62="SI","OK, specifica offerta","OK, specifica NON offerta")</f>
        <v>OK, specifica NON offerta</v>
      </c>
      <c r="E62" s="52"/>
    </row>
    <row r="63" spans="1:5" ht="26" x14ac:dyDescent="0.3">
      <c r="A63" s="7" t="s">
        <v>29</v>
      </c>
      <c r="B63" s="51"/>
      <c r="C63" s="18"/>
      <c r="D63" s="17" t="str">
        <f t="shared" si="1"/>
        <v>OK, specifica NON offerta</v>
      </c>
      <c r="E63" s="52"/>
    </row>
    <row r="64" spans="1:5" ht="39.5" customHeight="1" x14ac:dyDescent="0.3">
      <c r="A64" s="22" t="s">
        <v>33</v>
      </c>
      <c r="B64" s="22" t="s">
        <v>54</v>
      </c>
      <c r="C64" s="104" t="s">
        <v>162</v>
      </c>
      <c r="D64" s="104"/>
      <c r="E64" s="9" t="s">
        <v>55</v>
      </c>
    </row>
    <row r="65" spans="1:5" x14ac:dyDescent="0.3">
      <c r="A65" s="6" t="s">
        <v>79</v>
      </c>
      <c r="B65" s="6"/>
      <c r="C65" s="102"/>
      <c r="D65" s="103"/>
      <c r="E65" s="52"/>
    </row>
    <row r="66" spans="1:5" x14ac:dyDescent="0.3">
      <c r="A66" s="6" t="s">
        <v>13</v>
      </c>
      <c r="B66" s="6" t="s">
        <v>81</v>
      </c>
      <c r="C66" s="101" t="s">
        <v>134</v>
      </c>
      <c r="D66" s="101"/>
      <c r="E66" s="52"/>
    </row>
    <row r="67" spans="1:5" x14ac:dyDescent="0.3">
      <c r="A67" s="6" t="s">
        <v>136</v>
      </c>
      <c r="B67" s="6" t="s">
        <v>115</v>
      </c>
      <c r="C67" s="101" t="s">
        <v>126</v>
      </c>
      <c r="D67" s="101"/>
      <c r="E67" s="52"/>
    </row>
    <row r="68" spans="1:5" x14ac:dyDescent="0.3">
      <c r="A68" s="6" t="s">
        <v>80</v>
      </c>
      <c r="B68" s="6"/>
      <c r="C68" s="102"/>
      <c r="D68" s="103"/>
      <c r="E68" s="52"/>
    </row>
    <row r="69" spans="1:5" x14ac:dyDescent="0.3">
      <c r="A69" s="6" t="s">
        <v>11</v>
      </c>
      <c r="B69" s="6" t="s">
        <v>81</v>
      </c>
      <c r="C69" s="101" t="s">
        <v>134</v>
      </c>
      <c r="D69" s="101"/>
      <c r="E69" s="52"/>
    </row>
    <row r="70" spans="1:5" x14ac:dyDescent="0.3">
      <c r="A70" s="6" t="s">
        <v>132</v>
      </c>
      <c r="B70" s="6" t="s">
        <v>115</v>
      </c>
      <c r="C70" s="101" t="s">
        <v>126</v>
      </c>
      <c r="D70" s="101"/>
      <c r="E70" s="52"/>
    </row>
    <row r="71" spans="1:5" x14ac:dyDescent="0.3">
      <c r="A71" s="6" t="s">
        <v>34</v>
      </c>
      <c r="B71" s="6"/>
      <c r="C71" s="102"/>
      <c r="D71" s="103"/>
      <c r="E71" s="52"/>
    </row>
    <row r="72" spans="1:5" x14ac:dyDescent="0.3">
      <c r="A72" s="6" t="s">
        <v>82</v>
      </c>
      <c r="B72" s="6" t="s">
        <v>81</v>
      </c>
      <c r="C72" s="101" t="s">
        <v>134</v>
      </c>
      <c r="D72" s="101"/>
      <c r="E72" s="52"/>
    </row>
    <row r="73" spans="1:5" x14ac:dyDescent="0.3">
      <c r="A73" s="6" t="s">
        <v>133</v>
      </c>
      <c r="B73" s="6" t="s">
        <v>81</v>
      </c>
      <c r="C73" s="101" t="s">
        <v>134</v>
      </c>
      <c r="D73" s="101"/>
      <c r="E73" s="52"/>
    </row>
    <row r="74" spans="1:5" x14ac:dyDescent="0.3">
      <c r="A74" s="6" t="s">
        <v>83</v>
      </c>
      <c r="B74" s="6" t="s">
        <v>81</v>
      </c>
      <c r="C74" s="101" t="s">
        <v>135</v>
      </c>
      <c r="D74" s="101"/>
      <c r="E74" s="52"/>
    </row>
    <row r="75" spans="1:5" ht="26" x14ac:dyDescent="0.3">
      <c r="A75" s="6" t="s">
        <v>87</v>
      </c>
      <c r="B75" s="6" t="s">
        <v>84</v>
      </c>
      <c r="C75" s="101" t="s">
        <v>126</v>
      </c>
      <c r="D75" s="101"/>
      <c r="E75" s="52"/>
    </row>
    <row r="76" spans="1:5" ht="61" x14ac:dyDescent="0.3">
      <c r="A76" s="22" t="s">
        <v>173</v>
      </c>
      <c r="B76" s="22" t="s">
        <v>47</v>
      </c>
      <c r="C76" s="67" t="s">
        <v>162</v>
      </c>
      <c r="D76" s="22" t="s">
        <v>45</v>
      </c>
      <c r="E76" s="9" t="s">
        <v>55</v>
      </c>
    </row>
    <row r="77" spans="1:5" x14ac:dyDescent="0.3">
      <c r="A77" s="7" t="s">
        <v>106</v>
      </c>
      <c r="B77" s="51"/>
      <c r="C77" s="18"/>
      <c r="D77" s="17" t="str">
        <f>IF(B77="SI","OK, specifica offerta","OK, specifica NON offerta")</f>
        <v>OK, specifica NON offerta</v>
      </c>
      <c r="E77" s="52"/>
    </row>
    <row r="78" spans="1:5" ht="26" x14ac:dyDescent="0.3">
      <c r="A78" s="22" t="s">
        <v>143</v>
      </c>
      <c r="B78" s="22"/>
      <c r="C78" s="107" t="s">
        <v>144</v>
      </c>
      <c r="D78" s="107"/>
      <c r="E78" s="22" t="s">
        <v>145</v>
      </c>
    </row>
    <row r="79" spans="1:5" ht="52" x14ac:dyDescent="0.3">
      <c r="A79" s="6" t="s">
        <v>146</v>
      </c>
      <c r="B79" s="6" t="s">
        <v>84</v>
      </c>
      <c r="C79" s="125"/>
      <c r="D79" s="126"/>
      <c r="E79" s="52"/>
    </row>
  </sheetData>
  <sheetProtection algorithmName="SHA-512" hashValue="IGVsJDs6mAsO/25L6vfC2cETaFdpO1FXkuxnNH1iDAnZGUtOzbaOaSbfWBs1YvsSEMZV2M5PK7PIIUUZScMZHw==" saltValue="hIaZmIW7BSGcU+yZUyW9FA==" spinCount="100000" sheet="1" objects="1" scenarios="1" formatColumns="0" formatRows="0"/>
  <mergeCells count="66">
    <mergeCell ref="C21:D21"/>
    <mergeCell ref="C20:D20"/>
    <mergeCell ref="C9:D9"/>
    <mergeCell ref="C10:D10"/>
    <mergeCell ref="C24:D24"/>
    <mergeCell ref="C78:D78"/>
    <mergeCell ref="C16:D16"/>
    <mergeCell ref="C17:D17"/>
    <mergeCell ref="C18:D18"/>
    <mergeCell ref="C19:D19"/>
    <mergeCell ref="C13:D13"/>
    <mergeCell ref="C14:D14"/>
    <mergeCell ref="C15:D15"/>
    <mergeCell ref="C42:D42"/>
    <mergeCell ref="C43:D43"/>
    <mergeCell ref="C44:D44"/>
    <mergeCell ref="C27:D27"/>
    <mergeCell ref="C79:D79"/>
    <mergeCell ref="C74:D74"/>
    <mergeCell ref="C75:D75"/>
    <mergeCell ref="C68:D68"/>
    <mergeCell ref="C71:D71"/>
    <mergeCell ref="C72:D72"/>
    <mergeCell ref="C73:D73"/>
    <mergeCell ref="C69:D69"/>
    <mergeCell ref="C70:D70"/>
    <mergeCell ref="A1:E1"/>
    <mergeCell ref="A3:B3"/>
    <mergeCell ref="C3:E3"/>
    <mergeCell ref="C11:D11"/>
    <mergeCell ref="C12:D12"/>
    <mergeCell ref="C7:D7"/>
    <mergeCell ref="A4:B4"/>
    <mergeCell ref="D4:E4"/>
    <mergeCell ref="C8:D8"/>
    <mergeCell ref="C6:D6"/>
    <mergeCell ref="A2:H2"/>
    <mergeCell ref="C26:D26"/>
    <mergeCell ref="C28:D28"/>
    <mergeCell ref="C29:D29"/>
    <mergeCell ref="C30:D30"/>
    <mergeCell ref="C31:D31"/>
    <mergeCell ref="C22:D22"/>
    <mergeCell ref="C23:D23"/>
    <mergeCell ref="C25:D25"/>
    <mergeCell ref="C66:D66"/>
    <mergeCell ref="C67:D67"/>
    <mergeCell ref="C32:D32"/>
    <mergeCell ref="C46:D46"/>
    <mergeCell ref="C47:D47"/>
    <mergeCell ref="C50:D50"/>
    <mergeCell ref="C51:D51"/>
    <mergeCell ref="C53:D53"/>
    <mergeCell ref="C54:D54"/>
    <mergeCell ref="C52:D52"/>
    <mergeCell ref="C56:D56"/>
    <mergeCell ref="C45:D45"/>
    <mergeCell ref="C48:D48"/>
    <mergeCell ref="C49:D49"/>
    <mergeCell ref="C65:D65"/>
    <mergeCell ref="C57:D57"/>
    <mergeCell ref="C58:D58"/>
    <mergeCell ref="C59:D59"/>
    <mergeCell ref="C55:D55"/>
    <mergeCell ref="C60:D60"/>
    <mergeCell ref="C64:D64"/>
  </mergeCells>
  <conditionalFormatting sqref="D77 D62:D63 D34:D39">
    <cfRule type="containsText" dxfId="8" priority="10" operator="containsText" text="OK">
      <formula>NOT(ISERROR(SEARCH("OK",D34)))</formula>
    </cfRule>
  </conditionalFormatting>
  <conditionalFormatting sqref="C62:C63 E62:E63 E34:E39 C77 E77 C34:C39">
    <cfRule type="expression" dxfId="7" priority="6">
      <formula>$B34="NO"</formula>
    </cfRule>
  </conditionalFormatting>
  <conditionalFormatting sqref="D4">
    <cfRule type="containsText" dxfId="6" priority="3" operator="containsText" text="OK">
      <formula>NOT(ISERROR(SEARCH("OK",D4)))</formula>
    </cfRule>
  </conditionalFormatting>
  <dataValidations disablePrompts="1" count="2">
    <dataValidation type="list" showInputMessage="1" showErrorMessage="1" sqref="C4 B77 B62:B63 B34:B41">
      <formula1>"SI, NO"</formula1>
    </dataValidation>
    <dataValidation type="list" allowBlank="1" showInputMessage="1" showErrorMessage="1" sqref="C79:D79">
      <formula1>"Offerente, Distributore, Produttore"</formula1>
    </dataValidation>
  </dataValidations>
  <pageMargins left="0.25" right="0.25" top="0.75" bottom="0.75" header="0.3" footer="0.3"/>
  <pageSetup paperSize="9" orientation="landscape" r:id="rId1"/>
  <headerFooter>
    <oddHeader>&amp;CSpecifiche tecniche Mobile Workstation TCO Certified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OK" id="{2F272F7D-3DDC-40B4-9F2B-FA1C0FDFFF56}">
            <xm:f>NOT(ISERROR(SEARCH("OK",'Mobile WS Specs'!D39)))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D40:D41</xm:sqref>
        </x14:conditionalFormatting>
        <x14:conditionalFormatting xmlns:xm="http://schemas.microsoft.com/office/excel/2006/main">
          <x14:cfRule type="expression" priority="1" id="{635296B2-E2D9-4787-89B2-CFD47DC5589C}">
            <xm:f>'Mobile WS Specs'!$B39="NO"</xm:f>
            <x14:dxf>
              <fill>
                <patternFill>
                  <bgColor theme="0" tint="-0.14996795556505021"/>
                </patternFill>
              </fill>
            </x14:dxf>
          </x14:cfRule>
          <xm:sqref>E40:E41 C40:C41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view="pageLayout" zoomScaleNormal="100" workbookViewId="0">
      <selection activeCell="B3" sqref="B3"/>
    </sheetView>
  </sheetViews>
  <sheetFormatPr defaultRowHeight="14.5" x14ac:dyDescent="0.35"/>
  <cols>
    <col min="1" max="1" width="4.81640625" style="53" bestFit="1" customWidth="1"/>
    <col min="2" max="2" width="38.7265625" style="53" customWidth="1"/>
    <col min="3" max="3" width="10.54296875" style="53" customWidth="1"/>
    <col min="4" max="4" width="13.36328125" style="53" bestFit="1" customWidth="1"/>
    <col min="5" max="5" width="13.81640625" style="53" customWidth="1"/>
    <col min="6" max="6" width="9.36328125" style="53" bestFit="1" customWidth="1"/>
    <col min="7" max="7" width="12.54296875" style="53" customWidth="1"/>
    <col min="8" max="8" width="27.6328125" style="53" customWidth="1"/>
    <col min="9" max="16384" width="8.7265625" style="53"/>
  </cols>
  <sheetData>
    <row r="1" spans="1:8" ht="29" customHeight="1" x14ac:dyDescent="0.35">
      <c r="A1" s="122" t="s">
        <v>159</v>
      </c>
      <c r="B1" s="122"/>
      <c r="C1" s="122"/>
      <c r="D1" s="122"/>
      <c r="E1" s="122"/>
      <c r="F1" s="122"/>
      <c r="G1" s="122"/>
      <c r="H1" s="122"/>
    </row>
    <row r="2" spans="1:8" x14ac:dyDescent="0.35">
      <c r="A2" s="117" t="str">
        <f>IF(PRINCIPALE!C11="SI","","PRODOTTO NON OFFERTO NEL FOGLIO 'PRINCIPALE': MODIFICARE LA SCELTA NEL FOGLIO 'PRINCIPALE' O NON COMPILARE QUESTO FOGLIO")</f>
        <v/>
      </c>
      <c r="B2" s="118"/>
      <c r="C2" s="118"/>
      <c r="D2" s="118"/>
      <c r="E2" s="118"/>
      <c r="F2" s="118"/>
      <c r="G2" s="118"/>
      <c r="H2" s="119"/>
    </row>
    <row r="3" spans="1:8" ht="60" x14ac:dyDescent="0.35">
      <c r="A3" s="54" t="s">
        <v>2</v>
      </c>
      <c r="B3" s="54" t="s">
        <v>175</v>
      </c>
      <c r="C3" s="54" t="s">
        <v>40</v>
      </c>
      <c r="D3" s="54" t="s">
        <v>44</v>
      </c>
      <c r="E3" s="54" t="s">
        <v>68</v>
      </c>
      <c r="F3" s="54" t="s">
        <v>3</v>
      </c>
      <c r="G3" s="54" t="s">
        <v>42</v>
      </c>
      <c r="H3" s="54" t="s">
        <v>45</v>
      </c>
    </row>
    <row r="4" spans="1:8" x14ac:dyDescent="0.35">
      <c r="A4" s="54"/>
      <c r="B4" s="55" t="s">
        <v>96</v>
      </c>
      <c r="C4" s="54"/>
      <c r="D4" s="54"/>
      <c r="E4" s="54"/>
      <c r="F4" s="54"/>
      <c r="G4" s="54"/>
      <c r="H4" s="54"/>
    </row>
    <row r="5" spans="1:8" ht="26" x14ac:dyDescent="0.3">
      <c r="A5" s="56">
        <v>1</v>
      </c>
      <c r="B5" s="66" t="s">
        <v>90</v>
      </c>
      <c r="C5" s="58">
        <v>2500</v>
      </c>
      <c r="D5" s="70">
        <v>8000</v>
      </c>
      <c r="E5" s="59">
        <f>D5/$D$5*VLOOKUP($B$5,PRINCIPALE!$A$10:$D$11,4,FALSE)</f>
        <v>3200</v>
      </c>
      <c r="F5" s="60" t="s">
        <v>4</v>
      </c>
      <c r="G5" s="20"/>
      <c r="H5" s="61" t="str">
        <f>IF(ISBLANK(G5),"Voce obbligatoria non offerta!",IF(G5&gt;C5,"Prezzo offerto superiore alla base d'asta!",IF(G5-TRUNC(G5,2)&lt;&gt;0,"Attenzione, il prezzo deve contenere al massimo due decimali","OK")))</f>
        <v>Voce obbligatoria non offerta!</v>
      </c>
    </row>
    <row r="6" spans="1:8" x14ac:dyDescent="0.35">
      <c r="A6" s="54"/>
      <c r="B6" s="55" t="s">
        <v>166</v>
      </c>
      <c r="C6" s="54"/>
      <c r="D6" s="69"/>
      <c r="E6" s="54"/>
      <c r="F6" s="54"/>
      <c r="G6" s="54"/>
      <c r="H6" s="54"/>
    </row>
    <row r="7" spans="1:8" x14ac:dyDescent="0.35">
      <c r="A7" s="56">
        <v>2</v>
      </c>
      <c r="B7" s="57" t="s">
        <v>5</v>
      </c>
      <c r="C7" s="58">
        <v>50</v>
      </c>
      <c r="D7" s="70">
        <v>3200</v>
      </c>
      <c r="E7" s="59">
        <f>D7/$D$5*VLOOKUP($B$5,PRINCIPALE!$A$10:$D$11,4,FALSE)</f>
        <v>1280</v>
      </c>
      <c r="F7" s="60" t="s">
        <v>4</v>
      </c>
      <c r="G7" s="20"/>
      <c r="H7" s="61" t="str">
        <f t="shared" ref="H7:H12" si="0">IF(ISBLANK(G7),"Voce obbligatoria non offerta!",IF(G7&gt;C7,"Prezzo offerto superiore alla base d'asta!",IF(G7-TRUNC(G7,2)&lt;&gt;0,"Attenzione, il prezzo deve contenere al massimo due decimali","OK")))</f>
        <v>Voce obbligatoria non offerta!</v>
      </c>
    </row>
    <row r="8" spans="1:8" x14ac:dyDescent="0.35">
      <c r="A8" s="56">
        <v>3</v>
      </c>
      <c r="B8" s="57" t="s">
        <v>91</v>
      </c>
      <c r="C8" s="58">
        <v>150</v>
      </c>
      <c r="D8" s="70">
        <v>1600</v>
      </c>
      <c r="E8" s="59">
        <f>D8/$D$5*VLOOKUP($B$5,PRINCIPALE!$A$10:$D$11,4,FALSE)</f>
        <v>640</v>
      </c>
      <c r="F8" s="60" t="s">
        <v>4</v>
      </c>
      <c r="G8" s="20"/>
      <c r="H8" s="61" t="str">
        <f t="shared" si="0"/>
        <v>Voce obbligatoria non offerta!</v>
      </c>
    </row>
    <row r="9" spans="1:8" x14ac:dyDescent="0.35">
      <c r="A9" s="56">
        <v>4</v>
      </c>
      <c r="B9" s="57" t="s">
        <v>92</v>
      </c>
      <c r="C9" s="58">
        <v>345</v>
      </c>
      <c r="D9" s="70">
        <v>800</v>
      </c>
      <c r="E9" s="59">
        <f>D9/$D$5*VLOOKUP($B$5,PRINCIPALE!$A$10:$D$11,4,FALSE)</f>
        <v>320</v>
      </c>
      <c r="F9" s="60" t="s">
        <v>4</v>
      </c>
      <c r="G9" s="20"/>
      <c r="H9" s="61" t="str">
        <f t="shared" si="0"/>
        <v>Voce obbligatoria non offerta!</v>
      </c>
    </row>
    <row r="10" spans="1:8" x14ac:dyDescent="0.35">
      <c r="A10" s="56">
        <v>5</v>
      </c>
      <c r="B10" s="57" t="s">
        <v>93</v>
      </c>
      <c r="C10" s="58">
        <v>740</v>
      </c>
      <c r="D10" s="70">
        <v>80</v>
      </c>
      <c r="E10" s="59">
        <f>D10/$D$5*VLOOKUP($B$5,PRINCIPALE!$A$10:$D$11,4,FALSE)</f>
        <v>32</v>
      </c>
      <c r="F10" s="60" t="s">
        <v>4</v>
      </c>
      <c r="G10" s="20"/>
      <c r="H10" s="61" t="str">
        <f t="shared" si="0"/>
        <v>Voce obbligatoria non offerta!</v>
      </c>
    </row>
    <row r="11" spans="1:8" ht="24" x14ac:dyDescent="0.35">
      <c r="A11" s="56">
        <v>6</v>
      </c>
      <c r="B11" s="57" t="s">
        <v>6</v>
      </c>
      <c r="C11" s="58">
        <v>40</v>
      </c>
      <c r="D11" s="70">
        <v>2400</v>
      </c>
      <c r="E11" s="59">
        <f>D11/$D$5*VLOOKUP($B$5,PRINCIPALE!$A$10:$D$11,4,FALSE)</f>
        <v>960</v>
      </c>
      <c r="F11" s="60" t="s">
        <v>4</v>
      </c>
      <c r="G11" s="20"/>
      <c r="H11" s="61" t="str">
        <f t="shared" ref="H11" si="1">IF(ISBLANK(G11),"Voce obbligatoria non offerta!",IF(G11&gt;C11,"Prezzo offerto superiore alla base d'asta!",IF(G11-TRUNC(G11,2)&lt;&gt;0,"Attenzione, il prezzo deve contenere al massimo due decimali","OK")))</f>
        <v>Voce obbligatoria non offerta!</v>
      </c>
    </row>
    <row r="12" spans="1:8" ht="24" x14ac:dyDescent="0.35">
      <c r="A12" s="56">
        <v>7</v>
      </c>
      <c r="B12" s="57" t="s">
        <v>94</v>
      </c>
      <c r="C12" s="58">
        <v>95</v>
      </c>
      <c r="D12" s="70">
        <v>1600</v>
      </c>
      <c r="E12" s="59">
        <f>D12/$D$5*VLOOKUP($B$5,PRINCIPALE!$A$10:$D$11,4,FALSE)</f>
        <v>640</v>
      </c>
      <c r="F12" s="60" t="s">
        <v>4</v>
      </c>
      <c r="G12" s="20"/>
      <c r="H12" s="61" t="str">
        <f t="shared" si="0"/>
        <v>Voce obbligatoria non offerta!</v>
      </c>
    </row>
    <row r="13" spans="1:8" x14ac:dyDescent="0.35">
      <c r="A13" s="54"/>
      <c r="B13" s="55" t="s">
        <v>167</v>
      </c>
      <c r="C13" s="54"/>
      <c r="D13" s="69"/>
      <c r="E13" s="54"/>
      <c r="F13" s="54"/>
      <c r="G13" s="54"/>
      <c r="H13" s="54"/>
    </row>
    <row r="14" spans="1:8" x14ac:dyDescent="0.35">
      <c r="A14" s="56">
        <v>8</v>
      </c>
      <c r="B14" s="57" t="s">
        <v>7</v>
      </c>
      <c r="C14" s="58">
        <v>180</v>
      </c>
      <c r="D14" s="70">
        <v>400</v>
      </c>
      <c r="E14" s="59">
        <f>D14/$D$5*VLOOKUP($B$5,PRINCIPALE!$A$10:$D$11,4,FALSE)</f>
        <v>160</v>
      </c>
      <c r="F14" s="60" t="s">
        <v>4</v>
      </c>
      <c r="G14" s="20"/>
      <c r="H14" s="61" t="str">
        <f t="shared" ref="H14:H19" si="2">IF(ISBLANK(G14),"Voce obbligatoria NON offerta!",IF(G14&gt;C14,"Prezzo offerto superiore alla base d'asta!",IF(G14-TRUNC(G14,2)&lt;&gt;0,"Attenzione, il prezzo deve contenere al massimo due decimali","OK")))</f>
        <v>Voce obbligatoria NON offerta!</v>
      </c>
    </row>
    <row r="15" spans="1:8" x14ac:dyDescent="0.35">
      <c r="A15" s="56">
        <v>9</v>
      </c>
      <c r="B15" s="57" t="s">
        <v>8</v>
      </c>
      <c r="C15" s="58">
        <v>96</v>
      </c>
      <c r="D15" s="70">
        <v>1600</v>
      </c>
      <c r="E15" s="59">
        <f>D15/$D$5*VLOOKUP($B$5,PRINCIPALE!$A$10:$D$11,4,FALSE)</f>
        <v>640</v>
      </c>
      <c r="F15" s="60" t="s">
        <v>4</v>
      </c>
      <c r="G15" s="20"/>
      <c r="H15" s="61" t="str">
        <f t="shared" si="2"/>
        <v>Voce obbligatoria NON offerta!</v>
      </c>
    </row>
    <row r="16" spans="1:8" x14ac:dyDescent="0.35">
      <c r="A16" s="56">
        <v>10</v>
      </c>
      <c r="B16" s="57" t="s">
        <v>9</v>
      </c>
      <c r="C16" s="58">
        <v>45</v>
      </c>
      <c r="D16" s="70">
        <v>1200</v>
      </c>
      <c r="E16" s="59">
        <f>D16/$D$5*VLOOKUP($B$5,PRINCIPALE!$A$10:$D$11,4,FALSE)</f>
        <v>480</v>
      </c>
      <c r="F16" s="60" t="s">
        <v>4</v>
      </c>
      <c r="G16" s="20"/>
      <c r="H16" s="61" t="str">
        <f t="shared" si="2"/>
        <v>Voce obbligatoria NON offerta!</v>
      </c>
    </row>
    <row r="17" spans="1:8" x14ac:dyDescent="0.35">
      <c r="A17" s="56">
        <v>11</v>
      </c>
      <c r="B17" s="57" t="s">
        <v>10</v>
      </c>
      <c r="C17" s="58">
        <v>44</v>
      </c>
      <c r="D17" s="70">
        <v>2400</v>
      </c>
      <c r="E17" s="59">
        <f>D17/$D$5*VLOOKUP($B$5,PRINCIPALE!$A$10:$D$11,4,FALSE)</f>
        <v>960</v>
      </c>
      <c r="F17" s="60" t="s">
        <v>4</v>
      </c>
      <c r="G17" s="20"/>
      <c r="H17" s="61" t="str">
        <f t="shared" si="2"/>
        <v>Voce obbligatoria NON offerta!</v>
      </c>
    </row>
    <row r="18" spans="1:8" x14ac:dyDescent="0.35">
      <c r="A18" s="56">
        <v>12</v>
      </c>
      <c r="B18" s="57" t="s">
        <v>95</v>
      </c>
      <c r="C18" s="58">
        <v>660</v>
      </c>
      <c r="D18" s="70">
        <v>1600</v>
      </c>
      <c r="E18" s="59">
        <f>D18/$D$5*VLOOKUP($B$5,PRINCIPALE!$A$10:$D$11,4,FALSE)</f>
        <v>640</v>
      </c>
      <c r="F18" s="60" t="s">
        <v>4</v>
      </c>
      <c r="G18" s="20"/>
      <c r="H18" s="61" t="str">
        <f t="shared" si="2"/>
        <v>Voce obbligatoria NON offerta!</v>
      </c>
    </row>
    <row r="19" spans="1:8" ht="24" x14ac:dyDescent="0.35">
      <c r="A19" s="56">
        <v>13</v>
      </c>
      <c r="B19" s="57" t="s">
        <v>171</v>
      </c>
      <c r="C19" s="58">
        <v>130</v>
      </c>
      <c r="D19" s="70">
        <v>7200</v>
      </c>
      <c r="E19" s="59">
        <f>D19/$D$5*VLOOKUP($B$5,PRINCIPALE!$A$10:$D$11,4,FALSE)</f>
        <v>2880</v>
      </c>
      <c r="F19" s="60" t="s">
        <v>4</v>
      </c>
      <c r="G19" s="20"/>
      <c r="H19" s="61" t="str">
        <f t="shared" si="2"/>
        <v>Voce obbligatoria NON offerta!</v>
      </c>
    </row>
    <row r="20" spans="1:8" x14ac:dyDescent="0.35">
      <c r="A20" s="54"/>
      <c r="B20" s="55" t="s">
        <v>168</v>
      </c>
      <c r="C20" s="54"/>
      <c r="D20" s="69"/>
      <c r="E20" s="54"/>
      <c r="F20" s="54"/>
      <c r="G20" s="54"/>
      <c r="H20" s="54"/>
    </row>
    <row r="21" spans="1:8" x14ac:dyDescent="0.35">
      <c r="A21" s="56">
        <v>14</v>
      </c>
      <c r="B21" s="57" t="s">
        <v>13</v>
      </c>
      <c r="C21" s="58">
        <v>45</v>
      </c>
      <c r="D21" s="70">
        <v>800</v>
      </c>
      <c r="E21" s="59">
        <f>D21/$D$5*VLOOKUP($B$5,PRINCIPALE!$A$10:$D$11,4,FALSE)</f>
        <v>320</v>
      </c>
      <c r="F21" s="56" t="s">
        <v>12</v>
      </c>
      <c r="G21" s="20"/>
      <c r="H21" s="61" t="str">
        <f>IF(ISBLANK(G21),"OK, Voce facoltativa NON offerta",IF(G21&gt;C21,"Prezzo offerto superiore alla base d'asta!",IF(G21-TRUNC(G21,2)&lt;&gt;0,"Attenzione, il prezzo deve contenere al massimo due decimali","OK")))</f>
        <v>OK, Voce facoltativa NON offerta</v>
      </c>
    </row>
    <row r="22" spans="1:8" x14ac:dyDescent="0.35">
      <c r="A22" s="56">
        <v>15</v>
      </c>
      <c r="B22" s="57" t="s">
        <v>11</v>
      </c>
      <c r="C22" s="58">
        <v>40</v>
      </c>
      <c r="D22" s="70">
        <v>400</v>
      </c>
      <c r="E22" s="59">
        <f>D22/$D$5*VLOOKUP($B$5,PRINCIPALE!$A$10:$D$11,4,FALSE)</f>
        <v>160</v>
      </c>
      <c r="F22" s="56" t="s">
        <v>12</v>
      </c>
      <c r="G22" s="20"/>
      <c r="H22" s="61" t="str">
        <f>IF(ISBLANK(G22),"OK, Voce facoltativa NON offerta",IF(G22&gt;C22,"Prezzo offerto superiore alla base d'asta!",IF(G22-TRUNC(G22,2)&lt;&gt;0,"Attenzione, il prezzo deve contenere al massimo due decimali","OK")))</f>
        <v>OK, Voce facoltativa NON offerta</v>
      </c>
    </row>
    <row r="23" spans="1:8" x14ac:dyDescent="0.35">
      <c r="A23" s="56">
        <v>16</v>
      </c>
      <c r="B23" s="57" t="s">
        <v>14</v>
      </c>
      <c r="C23" s="58">
        <v>320</v>
      </c>
      <c r="D23" s="70">
        <v>1200</v>
      </c>
      <c r="E23" s="59">
        <f>D23/$D$5*VLOOKUP($B$5,PRINCIPALE!$A$10:$D$11,4,FALSE)</f>
        <v>480</v>
      </c>
      <c r="F23" s="56" t="s">
        <v>12</v>
      </c>
      <c r="G23" s="20"/>
      <c r="H23" s="61" t="str">
        <f t="shared" ref="H23" si="3">IF(ISBLANK(G23),"OK, Voce facoltativa NON offerta",IF(G23&gt;C23,"Prezzo offerto superiore alla base d'asta!",IF(G23-TRUNC(G23,2)&lt;&gt;0,"Attenzione, il prezzo deve contenere al massimo due decimali","OK")))</f>
        <v>OK, Voce facoltativa NON offerta</v>
      </c>
    </row>
    <row r="24" spans="1:8" ht="5" customHeight="1" x14ac:dyDescent="0.35">
      <c r="E24" s="62"/>
    </row>
    <row r="25" spans="1:8" x14ac:dyDescent="0.35">
      <c r="A25" s="63"/>
      <c r="B25" s="121" t="s">
        <v>41</v>
      </c>
      <c r="C25" s="121"/>
      <c r="D25" s="121"/>
      <c r="E25" s="121"/>
      <c r="F25" s="121"/>
      <c r="G25" s="64">
        <f>SUMPRODUCT(E5:E23,TRUNC(G5:G23,2))</f>
        <v>0</v>
      </c>
    </row>
    <row r="26" spans="1:8" x14ac:dyDescent="0.35">
      <c r="A26" s="63"/>
      <c r="B26" s="121" t="s">
        <v>46</v>
      </c>
      <c r="C26" s="121"/>
      <c r="D26" s="121"/>
      <c r="E26" s="121"/>
      <c r="F26" s="121"/>
      <c r="G26" s="64">
        <f t="array" ref="G26">SUMPRODUCT(C5:C19,E5:E19)+SUMPRODUCT(C21:C23,E21:E23,IF(ISNUMBER(G21:G23),1,0))</f>
        <v>9344160</v>
      </c>
    </row>
    <row r="27" spans="1:8" x14ac:dyDescent="0.35">
      <c r="A27" s="63"/>
      <c r="B27" s="123" t="s">
        <v>178</v>
      </c>
      <c r="C27" s="123"/>
      <c r="D27" s="123"/>
      <c r="E27" s="123"/>
      <c r="F27" s="123"/>
      <c r="G27" s="77">
        <f>SUMPRODUCT(C5:C23,D5:D23)</f>
        <v>23796400</v>
      </c>
    </row>
    <row r="28" spans="1:8" x14ac:dyDescent="0.35">
      <c r="A28" s="63"/>
      <c r="B28" s="63"/>
      <c r="C28" s="63"/>
      <c r="D28" s="65"/>
      <c r="E28" s="65"/>
    </row>
    <row r="29" spans="1:8" x14ac:dyDescent="0.35">
      <c r="A29" s="63"/>
      <c r="B29" s="63"/>
      <c r="C29" s="63"/>
      <c r="D29" s="65"/>
      <c r="E29" s="65"/>
    </row>
    <row r="30" spans="1:8" x14ac:dyDescent="0.35">
      <c r="A30" s="63"/>
      <c r="B30" s="63"/>
      <c r="C30" s="63"/>
      <c r="D30" s="63"/>
      <c r="E30" s="63"/>
    </row>
  </sheetData>
  <sheetProtection algorithmName="SHA-512" hashValue="jQjJK6N9dG2BM8cSIev+ONhmiKwyn3sNKZXXpWpm5xO7J6m/7BjhAqYBjyLpk00uEEu1Qyokl/7BcvTbCMdIJw==" saltValue="ZLjhMlAJcnFAjHUWVmFMtg==" spinCount="100000" sheet="1" objects="1" scenarios="1"/>
  <mergeCells count="5">
    <mergeCell ref="A1:H1"/>
    <mergeCell ref="B25:F25"/>
    <mergeCell ref="B26:F26"/>
    <mergeCell ref="A2:H2"/>
    <mergeCell ref="B27:F27"/>
  </mergeCells>
  <conditionalFormatting sqref="H5 H7:H10 H12 H14:H19 H21:H23">
    <cfRule type="cellIs" dxfId="3" priority="6" operator="equal">
      <formula>"OK"</formula>
    </cfRule>
  </conditionalFormatting>
  <conditionalFormatting sqref="H21 H23">
    <cfRule type="cellIs" dxfId="2" priority="4" operator="equal">
      <formula>"OK, Voce facoltativa non offerta"</formula>
    </cfRule>
  </conditionalFormatting>
  <conditionalFormatting sqref="H11">
    <cfRule type="cellIs" dxfId="1" priority="3" operator="equal">
      <formula>"OK"</formula>
    </cfRule>
  </conditionalFormatting>
  <conditionalFormatting sqref="H22">
    <cfRule type="cellIs" dxfId="0" priority="2" operator="equal">
      <formula>"OK, Voce facoltativa non offerta"</formula>
    </cfRule>
  </conditionalFormatting>
  <pageMargins left="0.25" right="0.25" top="0.75" bottom="0.75" header="0.3" footer="0.3"/>
  <pageSetup paperSize="9" orientation="landscape" r:id="rId1"/>
  <headerFooter>
    <oddHeader>&amp;CPrezzi Mobile Workstation TCO Certified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Istruzioni</vt:lpstr>
      <vt:lpstr>PRINCIPALE</vt:lpstr>
      <vt:lpstr>Dichiarazione</vt:lpstr>
      <vt:lpstr>Configurazioni disponibili</vt:lpstr>
      <vt:lpstr>Mobile WS Specs</vt:lpstr>
      <vt:lpstr>Mobile WS prezzi</vt:lpstr>
      <vt:lpstr>Mobile WS TCO Specs</vt:lpstr>
      <vt:lpstr>Mobile WS TCO prezzi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Sparro Marco</dc:creator>
  <cp:lastModifiedBy>Lorenzo Quaranta</cp:lastModifiedBy>
  <dcterms:created xsi:type="dcterms:W3CDTF">2021-12-16T08:40:47Z</dcterms:created>
  <dcterms:modified xsi:type="dcterms:W3CDTF">2022-05-13T06:33:42Z</dcterms:modified>
</cp:coreProperties>
</file>